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cristiano.bistene\Desktop\"/>
    </mc:Choice>
  </mc:AlternateContent>
  <xr:revisionPtr revIDLastSave="0" documentId="8_{583D4C2E-DAE8-4381-8650-53C900DCBE83}" xr6:coauthVersionLast="47" xr6:coauthVersionMax="47" xr10:uidLastSave="{00000000-0000-0000-0000-000000000000}"/>
  <bookViews>
    <workbookView xWindow="19080" yWindow="-120" windowWidth="24240" windowHeight="13020" xr2:uid="{00000000-000D-0000-FFFF-FFFF00000000}"/>
  </bookViews>
  <sheets>
    <sheet name="IMR" sheetId="2" r:id="rId1"/>
    <sheet name="OCORRÊNCIA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4" l="1"/>
  <c r="F31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V57" i="4"/>
  <c r="T57" i="4"/>
  <c r="R57" i="4"/>
  <c r="P57" i="4"/>
  <c r="N57" i="4"/>
  <c r="J57" i="4"/>
  <c r="H57" i="4"/>
  <c r="F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57" i="4"/>
  <c r="V54" i="4"/>
  <c r="T54" i="4"/>
  <c r="R54" i="4"/>
  <c r="P54" i="4"/>
  <c r="N54" i="4"/>
  <c r="V53" i="4"/>
  <c r="T53" i="4"/>
  <c r="R53" i="4"/>
  <c r="P53" i="4"/>
  <c r="N53" i="4"/>
  <c r="V52" i="4"/>
  <c r="T52" i="4"/>
  <c r="R52" i="4"/>
  <c r="P52" i="4"/>
  <c r="N52" i="4"/>
  <c r="V51" i="4"/>
  <c r="T51" i="4"/>
  <c r="R51" i="4"/>
  <c r="P51" i="4"/>
  <c r="N51" i="4"/>
  <c r="V50" i="4"/>
  <c r="T50" i="4"/>
  <c r="R50" i="4"/>
  <c r="P50" i="4"/>
  <c r="N50" i="4"/>
  <c r="V49" i="4"/>
  <c r="T49" i="4"/>
  <c r="R49" i="4"/>
  <c r="P49" i="4"/>
  <c r="N49" i="4"/>
  <c r="V48" i="4"/>
  <c r="T48" i="4"/>
  <c r="R48" i="4"/>
  <c r="P48" i="4"/>
  <c r="N48" i="4"/>
  <c r="V47" i="4"/>
  <c r="T47" i="4"/>
  <c r="R47" i="4"/>
  <c r="P47" i="4"/>
  <c r="N47" i="4"/>
  <c r="V46" i="4"/>
  <c r="T46" i="4"/>
  <c r="R46" i="4"/>
  <c r="P46" i="4"/>
  <c r="N46" i="4"/>
  <c r="V45" i="4"/>
  <c r="T45" i="4"/>
  <c r="R45" i="4"/>
  <c r="P45" i="4"/>
  <c r="N45" i="4"/>
  <c r="V44" i="4"/>
  <c r="T44" i="4"/>
  <c r="R44" i="4"/>
  <c r="P44" i="4"/>
  <c r="N44" i="4"/>
  <c r="V43" i="4"/>
  <c r="T43" i="4"/>
  <c r="R43" i="4"/>
  <c r="P43" i="4"/>
  <c r="N43" i="4"/>
  <c r="V42" i="4"/>
  <c r="T42" i="4"/>
  <c r="R42" i="4"/>
  <c r="P42" i="4"/>
  <c r="N42" i="4"/>
  <c r="V41" i="4"/>
  <c r="T41" i="4"/>
  <c r="R41" i="4"/>
  <c r="P41" i="4"/>
  <c r="N41" i="4"/>
  <c r="V40" i="4"/>
  <c r="T40" i="4"/>
  <c r="R40" i="4"/>
  <c r="P40" i="4"/>
  <c r="N40" i="4"/>
  <c r="V39" i="4"/>
  <c r="T39" i="4"/>
  <c r="R39" i="4"/>
  <c r="P39" i="4"/>
  <c r="N39" i="4"/>
  <c r="V38" i="4"/>
  <c r="T38" i="4"/>
  <c r="R38" i="4"/>
  <c r="P38" i="4"/>
  <c r="N38" i="4"/>
  <c r="V37" i="4"/>
  <c r="T37" i="4"/>
  <c r="R37" i="4"/>
  <c r="P37" i="4"/>
  <c r="N37" i="4"/>
  <c r="V36" i="4"/>
  <c r="T36" i="4"/>
  <c r="R36" i="4"/>
  <c r="P36" i="4"/>
  <c r="N36" i="4"/>
  <c r="V35" i="4"/>
  <c r="T35" i="4"/>
  <c r="R35" i="4"/>
  <c r="P35" i="4"/>
  <c r="N35" i="4"/>
  <c r="V34" i="4"/>
  <c r="T34" i="4"/>
  <c r="R34" i="4"/>
  <c r="P34" i="4"/>
  <c r="N34" i="4"/>
  <c r="V33" i="4"/>
  <c r="T33" i="4"/>
  <c r="R33" i="4"/>
  <c r="P33" i="4"/>
  <c r="N33" i="4"/>
  <c r="V32" i="4"/>
  <c r="T32" i="4"/>
  <c r="R32" i="4"/>
  <c r="P32" i="4"/>
  <c r="N32" i="4"/>
  <c r="V31" i="4"/>
  <c r="T31" i="4"/>
  <c r="R31" i="4"/>
  <c r="P31" i="4"/>
  <c r="N31" i="4"/>
  <c r="V30" i="4"/>
  <c r="T30" i="4"/>
  <c r="R30" i="4"/>
  <c r="P30" i="4"/>
  <c r="N30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V5" i="4"/>
  <c r="V4" i="4"/>
  <c r="V3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T5" i="4"/>
  <c r="T4" i="4"/>
  <c r="T3" i="4"/>
  <c r="D3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" i="4"/>
  <c r="R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3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J35" i="4"/>
  <c r="J36" i="4"/>
  <c r="J37" i="4"/>
  <c r="J38" i="4"/>
  <c r="J39" i="4"/>
  <c r="H35" i="4"/>
  <c r="H36" i="4"/>
  <c r="H37" i="4"/>
  <c r="H38" i="4"/>
  <c r="H39" i="4"/>
  <c r="F35" i="4"/>
  <c r="F36" i="4"/>
  <c r="F37" i="4"/>
  <c r="F38" i="4"/>
  <c r="F39" i="4"/>
  <c r="D35" i="4"/>
  <c r="D36" i="4"/>
  <c r="D37" i="4"/>
  <c r="D38" i="4"/>
  <c r="D39" i="4"/>
  <c r="J31" i="4"/>
  <c r="J32" i="4"/>
  <c r="J33" i="4"/>
  <c r="J34" i="4"/>
  <c r="H31" i="4"/>
  <c r="H32" i="4"/>
  <c r="H33" i="4"/>
  <c r="H34" i="4"/>
  <c r="F32" i="4"/>
  <c r="F33" i="4"/>
  <c r="F34" i="4"/>
  <c r="J30" i="4"/>
  <c r="F30" i="4"/>
  <c r="D31" i="4"/>
  <c r="D32" i="4"/>
  <c r="D33" i="4"/>
  <c r="D34" i="4"/>
  <c r="D30" i="4"/>
  <c r="J23" i="4"/>
  <c r="J24" i="4"/>
  <c r="J25" i="4"/>
  <c r="J26" i="4"/>
  <c r="J27" i="4"/>
  <c r="H23" i="4"/>
  <c r="H24" i="4"/>
  <c r="H25" i="4"/>
  <c r="H26" i="4"/>
  <c r="H27" i="4"/>
  <c r="F23" i="4"/>
  <c r="F24" i="4"/>
  <c r="F25" i="4"/>
  <c r="F26" i="4"/>
  <c r="F27" i="4"/>
  <c r="D23" i="4"/>
  <c r="D24" i="4"/>
  <c r="D25" i="4"/>
  <c r="D26" i="4"/>
  <c r="D27" i="4"/>
  <c r="J18" i="4"/>
  <c r="J19" i="4"/>
  <c r="J20" i="4"/>
  <c r="J21" i="4"/>
  <c r="J22" i="4"/>
  <c r="H18" i="4"/>
  <c r="H19" i="4"/>
  <c r="H20" i="4"/>
  <c r="H21" i="4"/>
  <c r="H22" i="4"/>
  <c r="F18" i="4"/>
  <c r="F19" i="4"/>
  <c r="F20" i="4"/>
  <c r="F21" i="4"/>
  <c r="F22" i="4"/>
  <c r="D18" i="4"/>
  <c r="D19" i="4"/>
  <c r="D20" i="4"/>
  <c r="D21" i="4"/>
  <c r="D22" i="4"/>
  <c r="J13" i="4"/>
  <c r="J14" i="4"/>
  <c r="J15" i="4"/>
  <c r="J16" i="4"/>
  <c r="J17" i="4"/>
  <c r="H13" i="4"/>
  <c r="H14" i="4"/>
  <c r="H15" i="4"/>
  <c r="H16" i="4"/>
  <c r="H17" i="4"/>
  <c r="F13" i="4"/>
  <c r="F14" i="4"/>
  <c r="F15" i="4"/>
  <c r="F16" i="4"/>
  <c r="F17" i="4"/>
  <c r="D13" i="4"/>
  <c r="D14" i="4"/>
  <c r="D15" i="4"/>
  <c r="D16" i="4"/>
  <c r="D17" i="4"/>
  <c r="J8" i="4"/>
  <c r="J9" i="4"/>
  <c r="J10" i="4"/>
  <c r="J11" i="4"/>
  <c r="J12" i="4"/>
  <c r="H8" i="4"/>
  <c r="H9" i="4"/>
  <c r="H10" i="4"/>
  <c r="H11" i="4"/>
  <c r="H12" i="4"/>
  <c r="F8" i="4"/>
  <c r="F9" i="4"/>
  <c r="F10" i="4"/>
  <c r="F11" i="4"/>
  <c r="F12" i="4"/>
  <c r="D8" i="4"/>
  <c r="D9" i="4"/>
  <c r="D10" i="4"/>
  <c r="D11" i="4"/>
  <c r="D12" i="4"/>
  <c r="J4" i="4"/>
  <c r="J5" i="4"/>
  <c r="J6" i="4"/>
  <c r="J7" i="4"/>
  <c r="J3" i="4"/>
  <c r="H4" i="4"/>
  <c r="H5" i="4"/>
  <c r="H6" i="4"/>
  <c r="H7" i="4"/>
  <c r="H3" i="4"/>
  <c r="F4" i="4"/>
  <c r="F5" i="4"/>
  <c r="F6" i="4"/>
  <c r="F7" i="4"/>
  <c r="F3" i="4"/>
  <c r="D4" i="4"/>
  <c r="D5" i="4"/>
  <c r="D6" i="4"/>
  <c r="D7" i="4"/>
  <c r="Y7" i="4" l="1"/>
  <c r="K7" i="2" s="1"/>
</calcChain>
</file>

<file path=xl/sharedStrings.xml><?xml version="1.0" encoding="utf-8"?>
<sst xmlns="http://schemas.openxmlformats.org/spreadsheetml/2006/main" count="109" uniqueCount="54">
  <si>
    <t>INSTRUMENTO DE MEDIÇÃO DE RESULTADO (IMR)</t>
  </si>
  <si>
    <t>NATUREZA DA FALHA</t>
  </si>
  <si>
    <t>PONTUAÇÃO EQUIVALENTE</t>
  </si>
  <si>
    <t>LEVE</t>
  </si>
  <si>
    <t>MODERADA</t>
  </si>
  <si>
    <t>TOTAL DO MÊS</t>
  </si>
  <si>
    <t>GRAVE</t>
  </si>
  <si>
    <t>OCORRÊNCIA DE NATUREZA LEVE</t>
  </si>
  <si>
    <t>UNIDADE DE MEDIDA</t>
  </si>
  <si>
    <t>TABELA DE EFEITOS REMUNERATÓRIOS</t>
  </si>
  <si>
    <t>Por posto e por dia</t>
  </si>
  <si>
    <t>Por ocorrência</t>
  </si>
  <si>
    <t>PONTUAÇÃO ACUMULADA</t>
  </si>
  <si>
    <t>SANÇÃO</t>
  </si>
  <si>
    <t>Até 1 ponto</t>
  </si>
  <si>
    <t>Pagamento de 100% da fatura.</t>
  </si>
  <si>
    <t>1,1 a 4,9 pontos</t>
  </si>
  <si>
    <t>Pagamento de 98% da fatura</t>
  </si>
  <si>
    <t>OCORRÊNCIA DE NATUREZA MODERADA</t>
  </si>
  <si>
    <t>5 a 9,9 pontos</t>
  </si>
  <si>
    <t>Pagamento de 96% da fatura</t>
  </si>
  <si>
    <t>Por ocorrência e por empregado</t>
  </si>
  <si>
    <t>A partir de 10 pontos*</t>
  </si>
  <si>
    <t>Pagamento de 95% da fatura + penalização conforme contrato</t>
  </si>
  <si>
    <t>OCORRÊNCIA DE NATUREZA GRAVE</t>
  </si>
  <si>
    <t>Suspender ou interromper, salvo motivo de força maior ou caso infortuito, os serviços contratuais por dias.</t>
  </si>
  <si>
    <t>Por ocorrência e por dia</t>
  </si>
  <si>
    <t>Por posto</t>
  </si>
  <si>
    <t>PONTUAÇÃO</t>
  </si>
  <si>
    <t>TOTAL:</t>
  </si>
  <si>
    <t>DATA</t>
  </si>
  <si>
    <t>Falta do uso de EPI pelos funcionários da Contratada.</t>
  </si>
  <si>
    <t>Atraso da contratação e/ou substituição de funcionário: 5 dias úteis, após a formalização (justificativa por escrito com o apontamento de qual obrigação deixou de ser cumprida).</t>
  </si>
  <si>
    <t>Má conduta ou atrasos não justificados por parte dos colaboradores.</t>
  </si>
  <si>
    <t>Deixar de cumprir determinação formal ou instrução do fiscal.</t>
  </si>
  <si>
    <t>Deixar de prestar esclarecimentos que lhe forem solicitados pela Contratante.</t>
  </si>
  <si>
    <t>Atraso na prestação de informações e esclarecimentos solicitados pela Contratante.</t>
  </si>
  <si>
    <t>Não substituição de posto de trabalho, conforme previsto no Termo de Referência.</t>
  </si>
  <si>
    <t>Manter empregado sem qualificação para executar os serviços contratados ou deixar de promover os cursos e reciclagens obrigatórios inerentes ao cargo.</t>
  </si>
  <si>
    <t>Deixar de zelar pelas instalações do Hospital Universitário ou pelos bens patrimoniais utilizados pelos colaboradores.</t>
  </si>
  <si>
    <t>Deixar de manter sigilo sobre todo e qualquer assunto de interesse do Contratante.</t>
  </si>
  <si>
    <t>Por ocorrênciao e por dia</t>
  </si>
  <si>
    <t>Permitir a entrada de pessoas não autorizadas nas dependências do HC-UFMG.</t>
  </si>
  <si>
    <t>Deixar de comunicar as autoridades do HC-UFMG em caso de roubos, furtos, invasões e demais sinistros.</t>
  </si>
  <si>
    <t>Vigilante assumir o posto sem uniforme completo, sem o crachá de identificação, com a aparência inadequada e sem os materiais necessários para a execução do serviço, conforme Termo de Referência.</t>
  </si>
  <si>
    <t>Por posto e por ocorrência</t>
  </si>
  <si>
    <t>Deixar de fiscalizar, em caráter permanente e constante, os postos contratados, através do Vigilante Líder, não registrar o horário e data da visita e nem enviar os relatórios das rondas.</t>
  </si>
  <si>
    <t>Deixar de auxiliar no controle de acesso, fluxo de pessoas, mercadorias e veículos, identificando, encaminhando e orientado usuários do hospital e prestadores de serviços.</t>
  </si>
  <si>
    <t>EVENTOS (MARCAR COM X)</t>
  </si>
  <si>
    <t xml:space="preserve">DETALHE DA OCORRÊNCIA  </t>
  </si>
  <si>
    <t>LÍDER</t>
  </si>
  <si>
    <t>VIGILANTE</t>
  </si>
  <si>
    <t>* Quando a pontuação acumulada atingir 10 ou mais pontos, a Contratante julga que houve uma ruptura do IMR, conforme descrito na tabela acima, que além do ajuste no valor da fatura a ser pago, haverá a abertura    de processo administrativo para aplicação de multa, conforme termo de referência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</si>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</sst>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333333"/>
      <name val="Arial"/>
      <family val="2"/>
    </font>
    <font>
      <b/>
      <sz val="15"/>
      <color theme="1"/>
      <name val="Arial"/>
      <family val="2"/>
    </font>
    <font>
      <sz val="15"/>
      <color theme="1"/>
      <name val="Arial"/>
      <family val="2"/>
    </font>
    <font>
      <b/>
      <u/>
      <sz val="15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0" borderId="16" xfId="0" applyFont="1" applyBorder="1"/>
    <xf numFmtId="0" fontId="0" fillId="0" borderId="13" xfId="0" applyBorder="1"/>
    <xf numFmtId="0" fontId="0" fillId="0" borderId="16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12" xfId="0" applyBorder="1"/>
    <xf numFmtId="0" fontId="5" fillId="0" borderId="11" xfId="0" applyFont="1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16" xfId="0" applyFont="1" applyBorder="1" applyAlignment="1">
      <alignment vertical="top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2" fillId="0" borderId="32" xfId="0" applyFont="1" applyBorder="1" applyAlignment="1" applyProtection="1">
      <alignment horizontal="center" vertical="center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0" fontId="0" fillId="0" borderId="3" xfId="0" applyBorder="1"/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22" xfId="0" applyFont="1" applyBorder="1" applyAlignment="1" applyProtection="1">
      <alignment horizontal="center" vertical="center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25" xfId="0" applyFont="1" applyBorder="1" applyAlignment="1" applyProtection="1">
      <alignment horizontal="center" vertical="center"/>
      <protection hidden="1"/>
    </xf>
    <xf numFmtId="0" fontId="3" fillId="0" borderId="26" xfId="0" applyFont="1" applyBorder="1" applyAlignment="1" applyProtection="1">
      <alignment horizontal="center" vertical="center"/>
      <protection hidden="1"/>
    </xf>
    <xf numFmtId="0" fontId="3" fillId="0" borderId="19" xfId="0" applyFont="1" applyBorder="1" applyAlignment="1" applyProtection="1">
      <alignment horizontal="center" vertical="center"/>
      <protection hidden="1"/>
    </xf>
    <xf numFmtId="0" fontId="3" fillId="0" borderId="32" xfId="0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left" vertical="center" wrapText="1"/>
    </xf>
    <xf numFmtId="0" fontId="13" fillId="3" borderId="14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164" fontId="12" fillId="4" borderId="7" xfId="0" applyNumberFormat="1" applyFont="1" applyFill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11" fillId="0" borderId="37" xfId="0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4" fontId="11" fillId="0" borderId="39" xfId="0" applyNumberFormat="1" applyFont="1" applyBorder="1" applyAlignment="1">
      <alignment horizontal="left" vertical="center"/>
    </xf>
    <xf numFmtId="14" fontId="11" fillId="0" borderId="33" xfId="0" applyNumberFormat="1" applyFont="1" applyBorder="1" applyAlignment="1">
      <alignment horizontal="left" vertical="center"/>
    </xf>
    <xf numFmtId="14" fontId="11" fillId="0" borderId="33" xfId="0" applyNumberFormat="1" applyFont="1" applyBorder="1" applyAlignment="1" applyProtection="1">
      <alignment horizontal="left" vertical="center" wrapText="1"/>
      <protection locked="0"/>
    </xf>
    <xf numFmtId="14" fontId="11" fillId="0" borderId="34" xfId="0" applyNumberFormat="1" applyFont="1" applyBorder="1" applyAlignment="1">
      <alignment horizontal="left" vertical="center"/>
    </xf>
    <xf numFmtId="164" fontId="11" fillId="3" borderId="40" xfId="0" applyNumberFormat="1" applyFont="1" applyFill="1" applyBorder="1" applyAlignment="1">
      <alignment vertical="center"/>
    </xf>
    <xf numFmtId="164" fontId="11" fillId="3" borderId="41" xfId="0" applyNumberFormat="1" applyFont="1" applyFill="1" applyBorder="1" applyAlignment="1">
      <alignment vertical="center"/>
    </xf>
    <xf numFmtId="0" fontId="11" fillId="0" borderId="41" xfId="0" applyFont="1" applyBorder="1" applyAlignment="1" applyProtection="1">
      <alignment horizontal="left" vertical="center" wrapText="1"/>
      <protection locked="0"/>
    </xf>
    <xf numFmtId="164" fontId="11" fillId="3" borderId="42" xfId="0" applyNumberFormat="1" applyFont="1" applyFill="1" applyBorder="1" applyAlignment="1">
      <alignment vertical="center"/>
    </xf>
    <xf numFmtId="0" fontId="11" fillId="0" borderId="39" xfId="0" applyFont="1" applyBorder="1" applyAlignment="1" applyProtection="1">
      <alignment horizontal="left" vertical="center" wrapText="1"/>
      <protection locked="0"/>
    </xf>
    <xf numFmtId="0" fontId="11" fillId="0" borderId="33" xfId="0" applyFont="1" applyBorder="1" applyAlignment="1" applyProtection="1">
      <alignment horizontal="left" vertical="center" wrapText="1"/>
      <protection locked="0"/>
    </xf>
    <xf numFmtId="0" fontId="11" fillId="0" borderId="34" xfId="0" applyFont="1" applyBorder="1" applyAlignment="1" applyProtection="1">
      <alignment horizontal="left" vertical="center" wrapText="1"/>
      <protection locked="0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16" fontId="9" fillId="0" borderId="0" xfId="0" applyNumberFormat="1" applyFont="1" applyBorder="1" applyAlignment="1">
      <alignment horizontal="center" vertical="top" wrapText="1"/>
    </xf>
    <xf numFmtId="16" fontId="10" fillId="0" borderId="0" xfId="0" applyNumberFormat="1" applyFont="1" applyBorder="1" applyAlignment="1">
      <alignment horizontal="center" wrapText="1"/>
    </xf>
    <xf numFmtId="16" fontId="8" fillId="0" borderId="0" xfId="0" applyNumberFormat="1" applyFont="1" applyBorder="1" applyAlignment="1">
      <alignment horizontal="center" wrapText="1"/>
    </xf>
    <xf numFmtId="0" fontId="2" fillId="0" borderId="0" xfId="0" applyFont="1" applyBorder="1"/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3" fillId="3" borderId="0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6" xfId="0" applyFont="1" applyBorder="1" applyAlignment="1">
      <alignment horizontal="center" wrapText="1"/>
    </xf>
  </cellXfs>
  <cellStyles count="1">
    <cellStyle name="Normal" xfId="0" builtinId="0"/>
  </cellStyles>
  <dxfs count="4"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7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EBBD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8"/>
  <sheetViews>
    <sheetView showGridLines="0" tabSelected="1" workbookViewId="0">
      <selection activeCell="B1" sqref="B1:N1"/>
    </sheetView>
  </sheetViews>
  <sheetFormatPr defaultRowHeight="15" x14ac:dyDescent="0.25"/>
  <cols>
    <col min="1" max="1" width="3.7109375" customWidth="1"/>
    <col min="2" max="2" width="13" customWidth="1"/>
    <col min="3" max="3" width="9.140625" customWidth="1"/>
    <col min="4" max="4" width="10.85546875" customWidth="1"/>
    <col min="5" max="5" width="17.140625" customWidth="1"/>
    <col min="6" max="6" width="9.140625" customWidth="1"/>
    <col min="7" max="7" width="33.5703125" customWidth="1"/>
    <col min="11" max="11" width="9.140625" customWidth="1"/>
    <col min="15" max="15" width="4" customWidth="1"/>
  </cols>
  <sheetData>
    <row r="1" spans="1:27" ht="19.5" x14ac:dyDescent="0.3">
      <c r="A1" s="8"/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7"/>
      <c r="AA1" s="11"/>
    </row>
    <row r="2" spans="1:27" ht="15.75" thickBot="1" x14ac:dyDescent="0.3">
      <c r="A2" s="1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2"/>
      <c r="AA2" s="11"/>
    </row>
    <row r="3" spans="1:27" x14ac:dyDescent="0.25">
      <c r="A3" s="1"/>
      <c r="B3" s="177"/>
      <c r="C3" s="177"/>
      <c r="D3" s="37" t="s">
        <v>1</v>
      </c>
      <c r="E3" s="38"/>
      <c r="F3" s="39"/>
      <c r="G3" s="43" t="s">
        <v>2</v>
      </c>
      <c r="H3" s="177"/>
      <c r="I3" s="96"/>
      <c r="J3" s="96"/>
      <c r="K3" s="96"/>
      <c r="L3" s="96"/>
      <c r="M3" s="96"/>
      <c r="N3" s="96"/>
      <c r="O3" s="2"/>
      <c r="AA3" s="11"/>
    </row>
    <row r="4" spans="1:27" ht="15.75" thickBot="1" x14ac:dyDescent="0.3">
      <c r="A4" s="1"/>
      <c r="B4" s="177"/>
      <c r="C4" s="177"/>
      <c r="D4" s="40"/>
      <c r="E4" s="41"/>
      <c r="F4" s="42"/>
      <c r="G4" s="44"/>
      <c r="H4" s="177"/>
      <c r="I4" s="96"/>
      <c r="J4" s="96"/>
      <c r="K4" s="96"/>
      <c r="L4" s="96"/>
      <c r="M4" s="96"/>
      <c r="N4" s="96"/>
      <c r="O4" s="2"/>
      <c r="AA4" s="11"/>
    </row>
    <row r="5" spans="1:27" ht="20.25" customHeight="1" thickBot="1" x14ac:dyDescent="0.3">
      <c r="A5" s="1"/>
      <c r="B5" s="177"/>
      <c r="C5" s="177"/>
      <c r="D5" s="45" t="s">
        <v>3</v>
      </c>
      <c r="E5" s="46"/>
      <c r="F5" s="47"/>
      <c r="G5" s="9">
        <v>0.3</v>
      </c>
      <c r="H5" s="177"/>
      <c r="I5" s="177"/>
      <c r="J5" s="177"/>
      <c r="K5" s="177"/>
      <c r="L5" s="177"/>
      <c r="M5" s="177"/>
      <c r="N5" s="177"/>
      <c r="O5" s="2"/>
      <c r="AA5" s="11"/>
    </row>
    <row r="6" spans="1:27" ht="19.5" thickBot="1" x14ac:dyDescent="0.3">
      <c r="A6" s="1"/>
      <c r="B6" s="177"/>
      <c r="C6" s="177"/>
      <c r="D6" s="45" t="s">
        <v>4</v>
      </c>
      <c r="E6" s="46"/>
      <c r="F6" s="47"/>
      <c r="G6" s="9">
        <v>0.4</v>
      </c>
      <c r="H6" s="177"/>
      <c r="I6" s="48" t="s">
        <v>5</v>
      </c>
      <c r="J6" s="49"/>
      <c r="K6" s="49"/>
      <c r="L6" s="49"/>
      <c r="M6" s="49"/>
      <c r="N6" s="50"/>
      <c r="O6" s="2"/>
      <c r="P6" s="13"/>
    </row>
    <row r="7" spans="1:27" ht="19.5" customHeight="1" thickBot="1" x14ac:dyDescent="0.3">
      <c r="A7" s="1"/>
      <c r="B7" s="177"/>
      <c r="C7" s="177"/>
      <c r="D7" s="45" t="s">
        <v>6</v>
      </c>
      <c r="E7" s="46"/>
      <c r="F7" s="47"/>
      <c r="G7" s="9">
        <v>0.5</v>
      </c>
      <c r="H7" s="177"/>
      <c r="I7" s="177"/>
      <c r="J7" s="177"/>
      <c r="K7" s="55">
        <f>OCORRÊNCIAS!Y7</f>
        <v>0</v>
      </c>
      <c r="L7" s="56"/>
      <c r="M7" s="177"/>
      <c r="N7" s="177"/>
      <c r="O7" s="2"/>
      <c r="P7" s="174"/>
      <c r="Q7" s="54"/>
      <c r="R7" s="54"/>
      <c r="S7" s="54"/>
      <c r="T7" s="54"/>
      <c r="U7" s="54"/>
      <c r="V7" s="15"/>
      <c r="W7" s="53"/>
      <c r="X7" s="53"/>
      <c r="Y7" s="53"/>
      <c r="Z7" s="53"/>
      <c r="AA7" s="53"/>
    </row>
    <row r="8" spans="1:27" ht="15.75" thickBot="1" x14ac:dyDescent="0.3">
      <c r="A8" s="1"/>
      <c r="B8" s="177"/>
      <c r="C8" s="177"/>
      <c r="D8" s="178"/>
      <c r="E8" s="178"/>
      <c r="F8" s="178"/>
      <c r="G8" s="178"/>
      <c r="H8" s="177"/>
      <c r="I8" s="177"/>
      <c r="J8" s="177"/>
      <c r="K8" s="177"/>
      <c r="L8" s="177"/>
      <c r="M8" s="177"/>
      <c r="N8" s="177"/>
      <c r="O8" s="2"/>
      <c r="P8" s="174"/>
      <c r="Q8" s="54"/>
      <c r="R8" s="54"/>
      <c r="S8" s="54"/>
      <c r="T8" s="54"/>
      <c r="U8" s="54"/>
      <c r="V8" s="14"/>
      <c r="W8" s="14"/>
    </row>
    <row r="9" spans="1:27" ht="15.95" customHeight="1" thickBot="1" x14ac:dyDescent="0.3">
      <c r="A9" s="1"/>
      <c r="B9" s="21" t="s">
        <v>7</v>
      </c>
      <c r="C9" s="22"/>
      <c r="D9" s="22"/>
      <c r="E9" s="23"/>
      <c r="F9" s="22" t="s">
        <v>8</v>
      </c>
      <c r="G9" s="23"/>
      <c r="H9" s="177"/>
      <c r="I9" s="32" t="s">
        <v>9</v>
      </c>
      <c r="J9" s="33"/>
      <c r="K9" s="33"/>
      <c r="L9" s="33"/>
      <c r="M9" s="33"/>
      <c r="N9" s="34"/>
      <c r="O9" s="2"/>
      <c r="P9" s="175"/>
      <c r="Q9" s="63"/>
      <c r="R9" s="63"/>
      <c r="S9" s="63"/>
      <c r="T9" s="63"/>
      <c r="U9" s="63"/>
    </row>
    <row r="10" spans="1:27" ht="31.5" customHeight="1" thickBot="1" x14ac:dyDescent="0.3">
      <c r="A10" s="1"/>
      <c r="B10" s="72" t="s">
        <v>33</v>
      </c>
      <c r="C10" s="73"/>
      <c r="D10" s="73"/>
      <c r="E10" s="74"/>
      <c r="F10" s="17" t="s">
        <v>10</v>
      </c>
      <c r="G10" s="18"/>
      <c r="H10" s="177"/>
      <c r="I10" s="35" t="s">
        <v>12</v>
      </c>
      <c r="J10" s="36"/>
      <c r="K10" s="101" t="s">
        <v>13</v>
      </c>
      <c r="L10" s="51"/>
      <c r="M10" s="51"/>
      <c r="N10" s="52"/>
      <c r="O10" s="2"/>
      <c r="P10" s="175"/>
      <c r="Q10" s="63"/>
      <c r="R10" s="63"/>
      <c r="S10" s="63"/>
      <c r="T10" s="63"/>
      <c r="U10" s="63"/>
    </row>
    <row r="11" spans="1:27" ht="57.75" customHeight="1" thickBot="1" x14ac:dyDescent="0.3">
      <c r="A11" s="1"/>
      <c r="B11" s="72" t="s">
        <v>34</v>
      </c>
      <c r="C11" s="73"/>
      <c r="D11" s="73"/>
      <c r="E11" s="74"/>
      <c r="F11" s="17" t="s">
        <v>11</v>
      </c>
      <c r="G11" s="18"/>
      <c r="H11" s="177"/>
      <c r="I11" s="192" t="s">
        <v>14</v>
      </c>
      <c r="J11" s="193"/>
      <c r="K11" s="194" t="s">
        <v>15</v>
      </c>
      <c r="L11" s="195"/>
      <c r="M11" s="195"/>
      <c r="N11" s="196"/>
      <c r="O11" s="2"/>
      <c r="P11" s="175"/>
      <c r="Q11" s="63"/>
      <c r="R11" s="63"/>
      <c r="S11" s="63"/>
      <c r="T11" s="63"/>
      <c r="U11" s="63"/>
    </row>
    <row r="12" spans="1:27" s="12" customFormat="1" ht="62.25" customHeight="1" thickBot="1" x14ac:dyDescent="0.3">
      <c r="A12" s="16"/>
      <c r="B12" s="72" t="s">
        <v>35</v>
      </c>
      <c r="C12" s="73"/>
      <c r="D12" s="73"/>
      <c r="E12" s="74"/>
      <c r="F12" s="17" t="s">
        <v>11</v>
      </c>
      <c r="G12" s="18"/>
      <c r="H12" s="179"/>
      <c r="I12" s="190" t="s">
        <v>16</v>
      </c>
      <c r="J12" s="191"/>
      <c r="K12" s="197" t="s">
        <v>17</v>
      </c>
      <c r="L12" s="198"/>
      <c r="M12" s="198"/>
      <c r="N12" s="199"/>
      <c r="O12" s="180"/>
      <c r="P12" s="175"/>
      <c r="Q12" s="63"/>
      <c r="R12" s="63"/>
      <c r="S12" s="63"/>
      <c r="T12" s="63"/>
      <c r="U12" s="63"/>
    </row>
    <row r="13" spans="1:27" s="12" customFormat="1" ht="65.25" customHeight="1" thickBot="1" x14ac:dyDescent="0.3">
      <c r="A13" s="16"/>
      <c r="B13" s="72" t="s">
        <v>47</v>
      </c>
      <c r="C13" s="73"/>
      <c r="D13" s="73"/>
      <c r="E13" s="74"/>
      <c r="F13" s="17" t="s">
        <v>11</v>
      </c>
      <c r="G13" s="18"/>
      <c r="H13" s="179"/>
      <c r="I13" s="188" t="s">
        <v>19</v>
      </c>
      <c r="J13" s="189"/>
      <c r="K13" s="200" t="s">
        <v>20</v>
      </c>
      <c r="L13" s="201"/>
      <c r="M13" s="201"/>
      <c r="N13" s="202"/>
      <c r="O13" s="180"/>
      <c r="P13" s="175"/>
      <c r="Q13" s="63"/>
      <c r="R13" s="63"/>
      <c r="S13" s="63"/>
      <c r="T13" s="63"/>
      <c r="U13" s="63"/>
    </row>
    <row r="14" spans="1:27" ht="15.95" customHeight="1" x14ac:dyDescent="0.25">
      <c r="A14" s="1"/>
      <c r="B14" s="64" t="s">
        <v>36</v>
      </c>
      <c r="C14" s="65"/>
      <c r="D14" s="65"/>
      <c r="E14" s="66"/>
      <c r="F14" s="24" t="s">
        <v>41</v>
      </c>
      <c r="G14" s="26"/>
      <c r="H14" s="177"/>
      <c r="I14" s="182" t="s">
        <v>22</v>
      </c>
      <c r="J14" s="183"/>
      <c r="K14" s="194" t="s">
        <v>23</v>
      </c>
      <c r="L14" s="195"/>
      <c r="M14" s="195"/>
      <c r="N14" s="196"/>
      <c r="O14" s="2"/>
      <c r="P14" s="175"/>
      <c r="Q14" s="63"/>
      <c r="R14" s="63"/>
      <c r="S14" s="63"/>
      <c r="T14" s="63"/>
      <c r="U14" s="63"/>
    </row>
    <row r="15" spans="1:27" x14ac:dyDescent="0.25">
      <c r="A15" s="1"/>
      <c r="B15" s="67"/>
      <c r="C15" s="181"/>
      <c r="D15" s="181"/>
      <c r="E15" s="68"/>
      <c r="F15" s="27"/>
      <c r="G15" s="28"/>
      <c r="H15" s="177"/>
      <c r="I15" s="186"/>
      <c r="J15" s="187"/>
      <c r="K15" s="203"/>
      <c r="L15" s="204"/>
      <c r="M15" s="204"/>
      <c r="N15" s="205"/>
      <c r="O15" s="2"/>
      <c r="P15" s="176"/>
      <c r="Q15" s="63"/>
      <c r="R15" s="63"/>
      <c r="S15" s="63"/>
      <c r="T15" s="63"/>
      <c r="U15" s="63"/>
      <c r="V15" s="12"/>
    </row>
    <row r="16" spans="1:27" ht="17.25" customHeight="1" x14ac:dyDescent="0.25">
      <c r="A16" s="1"/>
      <c r="B16" s="67"/>
      <c r="C16" s="181"/>
      <c r="D16" s="181"/>
      <c r="E16" s="68"/>
      <c r="F16" s="27"/>
      <c r="G16" s="28"/>
      <c r="H16" s="177"/>
      <c r="I16" s="186"/>
      <c r="J16" s="187"/>
      <c r="K16" s="203"/>
      <c r="L16" s="204"/>
      <c r="M16" s="204"/>
      <c r="N16" s="205"/>
      <c r="O16" s="2"/>
    </row>
    <row r="17" spans="1:15" ht="21" customHeight="1" thickBot="1" x14ac:dyDescent="0.3">
      <c r="A17" s="1"/>
      <c r="B17" s="67"/>
      <c r="C17" s="181"/>
      <c r="D17" s="181"/>
      <c r="E17" s="68"/>
      <c r="F17" s="27"/>
      <c r="G17" s="28"/>
      <c r="H17" s="177"/>
      <c r="I17" s="184"/>
      <c r="J17" s="185"/>
      <c r="K17" s="200"/>
      <c r="L17" s="201"/>
      <c r="M17" s="201"/>
      <c r="N17" s="202"/>
      <c r="O17" s="2"/>
    </row>
    <row r="18" spans="1:15" ht="15.95" customHeight="1" thickBot="1" x14ac:dyDescent="0.3">
      <c r="A18" s="1"/>
      <c r="B18" s="60" t="s">
        <v>18</v>
      </c>
      <c r="C18" s="61"/>
      <c r="D18" s="61"/>
      <c r="E18" s="62"/>
      <c r="F18" s="21" t="s">
        <v>8</v>
      </c>
      <c r="G18" s="23"/>
      <c r="H18" s="177"/>
      <c r="I18" s="206" t="s">
        <v>52</v>
      </c>
      <c r="J18" s="207"/>
      <c r="K18" s="207"/>
      <c r="L18" s="207"/>
      <c r="M18" s="207"/>
      <c r="N18" s="208"/>
      <c r="O18" s="2"/>
    </row>
    <row r="19" spans="1:15" ht="45.75" customHeight="1" thickBot="1" x14ac:dyDescent="0.3">
      <c r="A19" s="1"/>
      <c r="B19" s="80" t="s">
        <v>37</v>
      </c>
      <c r="C19" s="81"/>
      <c r="D19" s="81"/>
      <c r="E19" s="82"/>
      <c r="F19" s="19" t="s">
        <v>10</v>
      </c>
      <c r="G19" s="20"/>
      <c r="H19" s="177"/>
      <c r="I19" s="206"/>
      <c r="J19" s="207"/>
      <c r="K19" s="207"/>
      <c r="L19" s="207"/>
      <c r="M19" s="207"/>
      <c r="N19" s="208"/>
      <c r="O19" s="2"/>
    </row>
    <row r="20" spans="1:15" ht="66.75" customHeight="1" thickBot="1" x14ac:dyDescent="0.3">
      <c r="A20" s="1"/>
      <c r="B20" s="80" t="s">
        <v>38</v>
      </c>
      <c r="C20" s="81"/>
      <c r="D20" s="81"/>
      <c r="E20" s="82"/>
      <c r="F20" s="17" t="s">
        <v>21</v>
      </c>
      <c r="G20" s="18"/>
      <c r="H20" s="177"/>
      <c r="I20" s="209"/>
      <c r="J20" s="210"/>
      <c r="K20" s="210"/>
      <c r="L20" s="210"/>
      <c r="M20" s="210"/>
      <c r="N20" s="211"/>
      <c r="O20" s="2"/>
    </row>
    <row r="21" spans="1:15" ht="45.75" customHeight="1" thickBot="1" x14ac:dyDescent="0.3">
      <c r="A21" s="1"/>
      <c r="B21" s="80" t="s">
        <v>42</v>
      </c>
      <c r="C21" s="81"/>
      <c r="D21" s="81"/>
      <c r="E21" s="82"/>
      <c r="F21" s="17" t="s">
        <v>11</v>
      </c>
      <c r="G21" s="18"/>
      <c r="H21" s="177"/>
      <c r="I21" s="221" t="s">
        <v>53</v>
      </c>
      <c r="J21" s="221"/>
      <c r="K21" s="221"/>
      <c r="L21" s="221"/>
      <c r="M21" s="221"/>
      <c r="N21" s="221"/>
      <c r="O21" s="2"/>
    </row>
    <row r="22" spans="1:15" ht="45.75" customHeight="1" thickBot="1" x14ac:dyDescent="0.3">
      <c r="A22" s="1"/>
      <c r="B22" s="80" t="s">
        <v>43</v>
      </c>
      <c r="C22" s="81"/>
      <c r="D22" s="81"/>
      <c r="E22" s="82"/>
      <c r="F22" s="17" t="s">
        <v>11</v>
      </c>
      <c r="G22" s="18"/>
      <c r="H22" s="177"/>
      <c r="I22" s="212"/>
      <c r="J22" s="213"/>
      <c r="K22" s="213"/>
      <c r="L22" s="213"/>
      <c r="M22" s="213"/>
      <c r="N22" s="214"/>
      <c r="O22" s="2"/>
    </row>
    <row r="23" spans="1:15" ht="45.75" customHeight="1" thickBot="1" x14ac:dyDescent="0.3">
      <c r="A23" s="1"/>
      <c r="B23" s="80" t="s">
        <v>31</v>
      </c>
      <c r="C23" s="81"/>
      <c r="D23" s="81"/>
      <c r="E23" s="82"/>
      <c r="F23" s="17" t="s">
        <v>11</v>
      </c>
      <c r="G23" s="18"/>
      <c r="H23" s="177"/>
      <c r="I23" s="215"/>
      <c r="J23" s="216"/>
      <c r="K23" s="216"/>
      <c r="L23" s="216"/>
      <c r="M23" s="216"/>
      <c r="N23" s="217"/>
      <c r="O23" s="2"/>
    </row>
    <row r="24" spans="1:15" ht="15.75" thickBot="1" x14ac:dyDescent="0.3">
      <c r="A24" s="1"/>
      <c r="B24" s="21" t="s">
        <v>24</v>
      </c>
      <c r="C24" s="22"/>
      <c r="D24" s="22"/>
      <c r="E24" s="23"/>
      <c r="F24" s="21" t="s">
        <v>8</v>
      </c>
      <c r="G24" s="23"/>
      <c r="H24" s="177"/>
      <c r="I24" s="215"/>
      <c r="J24" s="216"/>
      <c r="K24" s="216"/>
      <c r="L24" s="216"/>
      <c r="M24" s="216"/>
      <c r="N24" s="217"/>
      <c r="O24" s="2"/>
    </row>
    <row r="25" spans="1:15" ht="60.75" customHeight="1" thickBot="1" x14ac:dyDescent="0.3">
      <c r="A25" s="1"/>
      <c r="B25" s="72" t="s">
        <v>39</v>
      </c>
      <c r="C25" s="73"/>
      <c r="D25" s="73"/>
      <c r="E25" s="74"/>
      <c r="F25" s="17" t="s">
        <v>11</v>
      </c>
      <c r="G25" s="18"/>
      <c r="H25" s="177"/>
      <c r="I25" s="215"/>
      <c r="J25" s="216"/>
      <c r="K25" s="216"/>
      <c r="L25" s="216"/>
      <c r="M25" s="216"/>
      <c r="N25" s="217"/>
      <c r="O25" s="2"/>
    </row>
    <row r="26" spans="1:15" ht="59.25" customHeight="1" thickBot="1" x14ac:dyDescent="0.3">
      <c r="A26" s="1"/>
      <c r="B26" s="72" t="s">
        <v>40</v>
      </c>
      <c r="C26" s="73"/>
      <c r="D26" s="73"/>
      <c r="E26" s="74"/>
      <c r="F26" s="17" t="s">
        <v>11</v>
      </c>
      <c r="G26" s="18"/>
      <c r="H26" s="177"/>
      <c r="I26" s="215"/>
      <c r="J26" s="216"/>
      <c r="K26" s="216"/>
      <c r="L26" s="216"/>
      <c r="M26" s="216"/>
      <c r="N26" s="217"/>
      <c r="O26" s="2"/>
    </row>
    <row r="27" spans="1:15" ht="61.5" customHeight="1" thickBot="1" x14ac:dyDescent="0.3">
      <c r="A27" s="1"/>
      <c r="B27" s="72" t="s">
        <v>25</v>
      </c>
      <c r="C27" s="73"/>
      <c r="D27" s="73"/>
      <c r="E27" s="74"/>
      <c r="F27" s="17" t="s">
        <v>26</v>
      </c>
      <c r="G27" s="18"/>
      <c r="H27" s="177"/>
      <c r="I27" s="215"/>
      <c r="J27" s="216"/>
      <c r="K27" s="216"/>
      <c r="L27" s="216"/>
      <c r="M27" s="216"/>
      <c r="N27" s="217"/>
      <c r="O27" s="2"/>
    </row>
    <row r="28" spans="1:15" ht="15.95" customHeight="1" x14ac:dyDescent="0.25">
      <c r="A28" s="1"/>
      <c r="B28" s="64" t="s">
        <v>46</v>
      </c>
      <c r="C28" s="65"/>
      <c r="D28" s="65"/>
      <c r="E28" s="66"/>
      <c r="F28" s="24" t="s">
        <v>26</v>
      </c>
      <c r="G28" s="26"/>
      <c r="H28" s="177"/>
      <c r="I28" s="215"/>
      <c r="J28" s="216"/>
      <c r="K28" s="216"/>
      <c r="L28" s="216"/>
      <c r="M28" s="216"/>
      <c r="N28" s="217"/>
      <c r="O28" s="2"/>
    </row>
    <row r="29" spans="1:15" ht="15.95" customHeight="1" x14ac:dyDescent="0.25">
      <c r="A29" s="1"/>
      <c r="B29" s="67"/>
      <c r="C29" s="181"/>
      <c r="D29" s="181"/>
      <c r="E29" s="68"/>
      <c r="F29" s="27"/>
      <c r="G29" s="28"/>
      <c r="H29" s="177"/>
      <c r="I29" s="215"/>
      <c r="J29" s="216"/>
      <c r="K29" s="216"/>
      <c r="L29" s="216"/>
      <c r="M29" s="216"/>
      <c r="N29" s="217"/>
      <c r="O29" s="2"/>
    </row>
    <row r="30" spans="1:15" ht="15.95" customHeight="1" x14ac:dyDescent="0.25">
      <c r="A30" s="1"/>
      <c r="B30" s="67"/>
      <c r="C30" s="181"/>
      <c r="D30" s="181"/>
      <c r="E30" s="68"/>
      <c r="F30" s="27"/>
      <c r="G30" s="28"/>
      <c r="H30" s="177"/>
      <c r="I30" s="215"/>
      <c r="J30" s="216"/>
      <c r="K30" s="216"/>
      <c r="L30" s="216"/>
      <c r="M30" s="216"/>
      <c r="N30" s="217"/>
      <c r="O30" s="2"/>
    </row>
    <row r="31" spans="1:15" ht="32.1" customHeight="1" x14ac:dyDescent="0.25">
      <c r="A31" s="1"/>
      <c r="B31" s="67"/>
      <c r="C31" s="181"/>
      <c r="D31" s="181"/>
      <c r="E31" s="68"/>
      <c r="F31" s="27"/>
      <c r="G31" s="28"/>
      <c r="H31" s="177"/>
      <c r="I31" s="215"/>
      <c r="J31" s="216"/>
      <c r="K31" s="216"/>
      <c r="L31" s="216"/>
      <c r="M31" s="216"/>
      <c r="N31" s="217"/>
      <c r="O31" s="2"/>
    </row>
    <row r="32" spans="1:15" ht="15.95" customHeight="1" thickBot="1" x14ac:dyDescent="0.3">
      <c r="A32" s="1"/>
      <c r="B32" s="69"/>
      <c r="C32" s="70"/>
      <c r="D32" s="70"/>
      <c r="E32" s="71"/>
      <c r="F32" s="29"/>
      <c r="G32" s="30"/>
      <c r="H32" s="177"/>
      <c r="I32" s="215"/>
      <c r="J32" s="216"/>
      <c r="K32" s="216"/>
      <c r="L32" s="216"/>
      <c r="M32" s="216"/>
      <c r="N32" s="217"/>
      <c r="O32" s="2"/>
    </row>
    <row r="33" spans="1:15" ht="99.75" customHeight="1" thickBot="1" x14ac:dyDescent="0.3">
      <c r="A33" s="1"/>
      <c r="B33" s="64" t="s">
        <v>44</v>
      </c>
      <c r="C33" s="65"/>
      <c r="D33" s="65"/>
      <c r="E33" s="66"/>
      <c r="F33" s="25" t="s">
        <v>45</v>
      </c>
      <c r="G33" s="26"/>
      <c r="H33" s="177"/>
      <c r="I33" s="215"/>
      <c r="J33" s="216"/>
      <c r="K33" s="216"/>
      <c r="L33" s="216"/>
      <c r="M33" s="216"/>
      <c r="N33" s="217"/>
      <c r="O33" s="2"/>
    </row>
    <row r="34" spans="1:15" ht="77.25" customHeight="1" thickBot="1" x14ac:dyDescent="0.3">
      <c r="A34" s="1"/>
      <c r="B34" s="77" t="s">
        <v>32</v>
      </c>
      <c r="C34" s="78"/>
      <c r="D34" s="78"/>
      <c r="E34" s="79"/>
      <c r="F34" s="75" t="s">
        <v>27</v>
      </c>
      <c r="G34" s="76"/>
      <c r="H34" s="177"/>
      <c r="I34" s="218"/>
      <c r="J34" s="219"/>
      <c r="K34" s="219"/>
      <c r="L34" s="219"/>
      <c r="M34" s="219"/>
      <c r="N34" s="220"/>
      <c r="O34" s="2"/>
    </row>
    <row r="35" spans="1:15" x14ac:dyDescent="0.25">
      <c r="A35" s="3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2"/>
    </row>
    <row r="36" spans="1:15" x14ac:dyDescent="0.25">
      <c r="A36" s="3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2"/>
    </row>
    <row r="37" spans="1:15" x14ac:dyDescent="0.25">
      <c r="A37" s="3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2"/>
    </row>
    <row r="38" spans="1:15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6"/>
    </row>
  </sheetData>
  <sheetProtection selectLockedCells="1"/>
  <mergeCells count="66">
    <mergeCell ref="I10:J10"/>
    <mergeCell ref="K10:N10"/>
    <mergeCell ref="I11:J11"/>
    <mergeCell ref="K11:N11"/>
    <mergeCell ref="I12:J12"/>
    <mergeCell ref="K12:N12"/>
    <mergeCell ref="I13:J13"/>
    <mergeCell ref="K13:N13"/>
    <mergeCell ref="W7:AA7"/>
    <mergeCell ref="Q7:U8"/>
    <mergeCell ref="P7:P8"/>
    <mergeCell ref="K7:L7"/>
    <mergeCell ref="B34:E34"/>
    <mergeCell ref="F34:G34"/>
    <mergeCell ref="B18:E18"/>
    <mergeCell ref="F18:G18"/>
    <mergeCell ref="B33:E33"/>
    <mergeCell ref="F33:G33"/>
    <mergeCell ref="Q9:U14"/>
    <mergeCell ref="Q15:U15"/>
    <mergeCell ref="B28:E32"/>
    <mergeCell ref="F28:G32"/>
    <mergeCell ref="B1:N1"/>
    <mergeCell ref="I9:N9"/>
    <mergeCell ref="D3:F4"/>
    <mergeCell ref="G3:G4"/>
    <mergeCell ref="D5:F5"/>
    <mergeCell ref="D6:F6"/>
    <mergeCell ref="D7:F7"/>
    <mergeCell ref="B9:E9"/>
    <mergeCell ref="F9:G9"/>
    <mergeCell ref="I6:N6"/>
    <mergeCell ref="B12:E12"/>
    <mergeCell ref="B13:E13"/>
    <mergeCell ref="F26:G26"/>
    <mergeCell ref="F27:G27"/>
    <mergeCell ref="B23:E23"/>
    <mergeCell ref="B25:E25"/>
    <mergeCell ref="B26:E26"/>
    <mergeCell ref="B27:E27"/>
    <mergeCell ref="B24:E24"/>
    <mergeCell ref="F24:G24"/>
    <mergeCell ref="F19:G19"/>
    <mergeCell ref="B14:E17"/>
    <mergeCell ref="F14:G17"/>
    <mergeCell ref="B19:E19"/>
    <mergeCell ref="I14:J17"/>
    <mergeCell ref="K14:N17"/>
    <mergeCell ref="I18:N20"/>
    <mergeCell ref="I22:N34"/>
    <mergeCell ref="I21:N21"/>
    <mergeCell ref="B10:E10"/>
    <mergeCell ref="B11:E11"/>
    <mergeCell ref="B20:E20"/>
    <mergeCell ref="B21:E21"/>
    <mergeCell ref="B22:E22"/>
    <mergeCell ref="P9:P14"/>
    <mergeCell ref="F25:G25"/>
    <mergeCell ref="F12:G12"/>
    <mergeCell ref="F11:G11"/>
    <mergeCell ref="F10:G10"/>
    <mergeCell ref="F22:G22"/>
    <mergeCell ref="F21:G21"/>
    <mergeCell ref="F20:G20"/>
    <mergeCell ref="F13:G13"/>
    <mergeCell ref="F23:G23"/>
  </mergeCells>
  <conditionalFormatting sqref="K7">
    <cfRule type="expression" dxfId="3" priority="1">
      <formula>K7&gt;=10</formula>
    </cfRule>
    <cfRule type="expression" dxfId="2" priority="2">
      <formula>AND(K7&gt;=5, K7&lt;=9.9)</formula>
    </cfRule>
    <cfRule type="expression" dxfId="1" priority="3">
      <formula>AND(K7&gt;1, K7&lt;=4.9)</formula>
    </cfRule>
    <cfRule type="expression" dxfId="0" priority="4">
      <formula>AND(K7&gt;0, K7&lt;=1)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FC04-E9BE-4807-B14B-D586A4615BF7}">
  <dimension ref="A1:AA86"/>
  <sheetViews>
    <sheetView zoomScaleNormal="100" workbookViewId="0">
      <selection activeCell="C3" sqref="C3"/>
    </sheetView>
  </sheetViews>
  <sheetFormatPr defaultRowHeight="15" x14ac:dyDescent="0.25"/>
  <cols>
    <col min="1" max="1" width="40.5703125" customWidth="1"/>
    <col min="2" max="2" width="32.28515625" customWidth="1"/>
    <col min="3" max="3" width="6.42578125" customWidth="1"/>
    <col min="4" max="4" width="1.7109375" hidden="1" customWidth="1"/>
    <col min="5" max="5" width="6.7109375" customWidth="1"/>
    <col min="6" max="6" width="2.5703125" hidden="1" customWidth="1"/>
    <col min="7" max="7" width="6.5703125" customWidth="1"/>
    <col min="8" max="8" width="2.42578125" hidden="1" customWidth="1"/>
    <col min="9" max="9" width="7" customWidth="1"/>
    <col min="10" max="10" width="1.42578125" hidden="1" customWidth="1"/>
    <col min="11" max="11" width="6.42578125" customWidth="1"/>
    <col min="12" max="12" width="1.42578125" hidden="1" customWidth="1"/>
    <col min="13" max="13" width="6.85546875" customWidth="1"/>
    <col min="14" max="14" width="0" hidden="1" customWidth="1"/>
    <col min="15" max="15" width="6.85546875" customWidth="1"/>
    <col min="16" max="16" width="0" hidden="1" customWidth="1"/>
    <col min="17" max="17" width="7.140625" customWidth="1"/>
    <col min="18" max="18" width="0" hidden="1" customWidth="1"/>
    <col min="19" max="19" width="7" customWidth="1"/>
    <col min="20" max="20" width="0" hidden="1" customWidth="1"/>
    <col min="21" max="21" width="6.5703125" customWidth="1"/>
    <col min="22" max="22" width="2.140625" style="120" hidden="1" customWidth="1"/>
    <col min="23" max="23" width="4.42578125" customWidth="1"/>
    <col min="24" max="24" width="23.42578125" bestFit="1" customWidth="1"/>
    <col min="25" max="25" width="14.7109375" bestFit="1" customWidth="1"/>
    <col min="26" max="26" width="15.140625" customWidth="1"/>
    <col min="27" max="27" width="14.85546875" customWidth="1"/>
  </cols>
  <sheetData>
    <row r="1" spans="1:27" ht="15.75" customHeight="1" x14ac:dyDescent="0.25">
      <c r="A1" s="83" t="s">
        <v>7</v>
      </c>
      <c r="B1" s="90" t="s">
        <v>8</v>
      </c>
      <c r="C1" s="83" t="s">
        <v>48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88"/>
      <c r="X1" s="90" t="s">
        <v>1</v>
      </c>
      <c r="Y1" s="90" t="s">
        <v>28</v>
      </c>
    </row>
    <row r="2" spans="1:27" ht="15.75" thickBot="1" x14ac:dyDescent="0.3">
      <c r="A2" s="85"/>
      <c r="B2" s="91"/>
      <c r="C2" s="8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89"/>
      <c r="X2" s="91"/>
      <c r="Y2" s="91"/>
    </row>
    <row r="3" spans="1:27" ht="15.75" thickBot="1" x14ac:dyDescent="0.3">
      <c r="A3" s="64" t="s">
        <v>33</v>
      </c>
      <c r="B3" s="92" t="s">
        <v>10</v>
      </c>
      <c r="C3" s="136"/>
      <c r="D3" s="126">
        <f>IF(C3="",0,0.3)</f>
        <v>0</v>
      </c>
      <c r="E3" s="137"/>
      <c r="F3" s="126">
        <f>IF(E3="",0,0.3)</f>
        <v>0</v>
      </c>
      <c r="G3" s="137"/>
      <c r="H3" s="126">
        <f>IF(G3="",0,0.3)</f>
        <v>0</v>
      </c>
      <c r="I3" s="137"/>
      <c r="J3" s="126">
        <f>IF(I3="",0,0.3)</f>
        <v>0</v>
      </c>
      <c r="K3" s="137"/>
      <c r="L3" s="126">
        <f>IF(K3="",0,0.3)</f>
        <v>0</v>
      </c>
      <c r="M3" s="137"/>
      <c r="N3" s="126">
        <f>IF(M3="",0,0.3)</f>
        <v>0</v>
      </c>
      <c r="O3" s="138"/>
      <c r="P3" s="126">
        <f>IF(O3="",0,0.3)</f>
        <v>0</v>
      </c>
      <c r="Q3" s="137"/>
      <c r="R3" s="126">
        <f>IF(Q3="",0,0.3)</f>
        <v>0</v>
      </c>
      <c r="S3" s="137"/>
      <c r="T3" s="126">
        <f>IF(S3="",0,0.3)</f>
        <v>0</v>
      </c>
      <c r="U3" s="139"/>
      <c r="V3" s="117">
        <f>IF(U3="",0,0.3)</f>
        <v>0</v>
      </c>
      <c r="X3" s="10" t="s">
        <v>3</v>
      </c>
      <c r="Y3" s="124">
        <v>0.3</v>
      </c>
    </row>
    <row r="4" spans="1:27" ht="15.75" thickBot="1" x14ac:dyDescent="0.3">
      <c r="A4" s="67"/>
      <c r="B4" s="93"/>
      <c r="C4" s="140"/>
      <c r="D4" s="127">
        <f t="shared" ref="D4:D27" si="0">IF(C4="",0,0.3)</f>
        <v>0</v>
      </c>
      <c r="E4" s="141"/>
      <c r="F4" s="127">
        <f t="shared" ref="F4:F27" si="1">IF(E4="",0,0.3)</f>
        <v>0</v>
      </c>
      <c r="G4" s="141"/>
      <c r="H4" s="127">
        <f t="shared" ref="H4:H27" si="2">IF(G4="",0,0.3)</f>
        <v>0</v>
      </c>
      <c r="I4" s="141"/>
      <c r="J4" s="127">
        <f t="shared" ref="J4:L27" si="3">IF(I4="",0,0.3)</f>
        <v>0</v>
      </c>
      <c r="K4" s="141"/>
      <c r="L4" s="127">
        <f t="shared" si="3"/>
        <v>0</v>
      </c>
      <c r="M4" s="141"/>
      <c r="N4" s="127">
        <f t="shared" ref="N4:N27" si="4">IF(M4="",0,0.3)</f>
        <v>0</v>
      </c>
      <c r="O4" s="142"/>
      <c r="P4" s="127">
        <f t="shared" ref="P4:R27" si="5">IF(O4="",0,0.3)</f>
        <v>0</v>
      </c>
      <c r="Q4" s="141"/>
      <c r="R4" s="127">
        <f t="shared" si="5"/>
        <v>0</v>
      </c>
      <c r="S4" s="141"/>
      <c r="T4" s="127">
        <f t="shared" ref="T4:V4" si="6">IF(S4="",0,0.3)</f>
        <v>0</v>
      </c>
      <c r="U4" s="143"/>
      <c r="V4" s="118">
        <f t="shared" si="6"/>
        <v>0</v>
      </c>
      <c r="X4" s="10" t="s">
        <v>4</v>
      </c>
      <c r="Y4" s="124">
        <v>0.4</v>
      </c>
    </row>
    <row r="5" spans="1:27" ht="15.75" thickBot="1" x14ac:dyDescent="0.3">
      <c r="A5" s="67"/>
      <c r="B5" s="93"/>
      <c r="C5" s="140"/>
      <c r="D5" s="127">
        <f t="shared" si="0"/>
        <v>0</v>
      </c>
      <c r="E5" s="141"/>
      <c r="F5" s="127">
        <f t="shared" si="1"/>
        <v>0</v>
      </c>
      <c r="G5" s="141"/>
      <c r="H5" s="127">
        <f t="shared" si="2"/>
        <v>0</v>
      </c>
      <c r="I5" s="141"/>
      <c r="J5" s="127">
        <f t="shared" si="3"/>
        <v>0</v>
      </c>
      <c r="K5" s="141"/>
      <c r="L5" s="127">
        <f t="shared" si="3"/>
        <v>0</v>
      </c>
      <c r="M5" s="141"/>
      <c r="N5" s="127">
        <f t="shared" si="4"/>
        <v>0</v>
      </c>
      <c r="O5" s="142"/>
      <c r="P5" s="127">
        <f t="shared" si="5"/>
        <v>0</v>
      </c>
      <c r="Q5" s="141"/>
      <c r="R5" s="127">
        <f t="shared" si="5"/>
        <v>0</v>
      </c>
      <c r="S5" s="141"/>
      <c r="T5" s="127">
        <f t="shared" ref="T5:V5" si="7">IF(S5="",0,0.3)</f>
        <v>0</v>
      </c>
      <c r="U5" s="143"/>
      <c r="V5" s="118">
        <f t="shared" si="7"/>
        <v>0</v>
      </c>
      <c r="X5" s="10" t="s">
        <v>6</v>
      </c>
      <c r="Y5" s="124">
        <v>0.5</v>
      </c>
    </row>
    <row r="6" spans="1:27" ht="15.75" thickBot="1" x14ac:dyDescent="0.3">
      <c r="A6" s="67"/>
      <c r="B6" s="93"/>
      <c r="C6" s="140"/>
      <c r="D6" s="127">
        <f t="shared" si="0"/>
        <v>0</v>
      </c>
      <c r="E6" s="141"/>
      <c r="F6" s="127">
        <f t="shared" si="1"/>
        <v>0</v>
      </c>
      <c r="G6" s="141"/>
      <c r="H6" s="127">
        <f t="shared" si="2"/>
        <v>0</v>
      </c>
      <c r="I6" s="141"/>
      <c r="J6" s="127">
        <f t="shared" si="3"/>
        <v>0</v>
      </c>
      <c r="K6" s="141"/>
      <c r="L6" s="127">
        <f t="shared" si="3"/>
        <v>0</v>
      </c>
      <c r="M6" s="141"/>
      <c r="N6" s="127">
        <f t="shared" si="4"/>
        <v>0</v>
      </c>
      <c r="O6" s="142"/>
      <c r="P6" s="127">
        <f t="shared" si="5"/>
        <v>0</v>
      </c>
      <c r="Q6" s="141"/>
      <c r="R6" s="127">
        <f t="shared" si="5"/>
        <v>0</v>
      </c>
      <c r="S6" s="141"/>
      <c r="T6" s="127">
        <f t="shared" ref="T6:V6" si="8">IF(S6="",0,0.3)</f>
        <v>0</v>
      </c>
      <c r="U6" s="143"/>
      <c r="V6" s="118">
        <f t="shared" si="8"/>
        <v>0</v>
      </c>
    </row>
    <row r="7" spans="1:27" ht="16.5" thickBot="1" x14ac:dyDescent="0.3">
      <c r="A7" s="69"/>
      <c r="B7" s="94"/>
      <c r="C7" s="144"/>
      <c r="D7" s="128">
        <f t="shared" si="0"/>
        <v>0</v>
      </c>
      <c r="E7" s="145"/>
      <c r="F7" s="128">
        <f t="shared" si="1"/>
        <v>0</v>
      </c>
      <c r="G7" s="145"/>
      <c r="H7" s="128">
        <f t="shared" si="2"/>
        <v>0</v>
      </c>
      <c r="I7" s="145"/>
      <c r="J7" s="128">
        <f t="shared" si="3"/>
        <v>0</v>
      </c>
      <c r="K7" s="145"/>
      <c r="L7" s="128">
        <f t="shared" si="3"/>
        <v>0</v>
      </c>
      <c r="M7" s="145"/>
      <c r="N7" s="128">
        <f t="shared" si="4"/>
        <v>0</v>
      </c>
      <c r="O7" s="146"/>
      <c r="P7" s="128">
        <f t="shared" si="5"/>
        <v>0</v>
      </c>
      <c r="Q7" s="145"/>
      <c r="R7" s="128">
        <f t="shared" si="5"/>
        <v>0</v>
      </c>
      <c r="S7" s="145"/>
      <c r="T7" s="128">
        <f t="shared" ref="T7:V7" si="9">IF(S7="",0,0.3)</f>
        <v>0</v>
      </c>
      <c r="U7" s="147"/>
      <c r="V7" s="119">
        <f t="shared" si="9"/>
        <v>0</v>
      </c>
      <c r="X7" s="125" t="s">
        <v>29</v>
      </c>
      <c r="Y7" s="157">
        <f>SUM(D3:D86)+SUM(F3:F86)+SUM(H3:H86)+SUM(J3:J86)+SUM(L3:L86)+SUM(N3:N86)+SUM(P3:P86)+SUM(R3:R86)+SUM(T3:T86)+SUM(V3:V86)</f>
        <v>0</v>
      </c>
    </row>
    <row r="8" spans="1:27" ht="15.75" thickBot="1" x14ac:dyDescent="0.3">
      <c r="A8" s="109" t="s">
        <v>34</v>
      </c>
      <c r="B8" s="43" t="s">
        <v>11</v>
      </c>
      <c r="C8" s="136"/>
      <c r="D8" s="126">
        <f t="shared" si="0"/>
        <v>0</v>
      </c>
      <c r="E8" s="137"/>
      <c r="F8" s="126">
        <f t="shared" si="1"/>
        <v>0</v>
      </c>
      <c r="G8" s="137"/>
      <c r="H8" s="126">
        <f t="shared" si="2"/>
        <v>0</v>
      </c>
      <c r="I8" s="137"/>
      <c r="J8" s="126">
        <f t="shared" si="3"/>
        <v>0</v>
      </c>
      <c r="K8" s="137"/>
      <c r="L8" s="126">
        <f t="shared" si="3"/>
        <v>0</v>
      </c>
      <c r="M8" s="137"/>
      <c r="N8" s="126">
        <f t="shared" si="4"/>
        <v>0</v>
      </c>
      <c r="O8" s="138"/>
      <c r="P8" s="126">
        <f t="shared" si="5"/>
        <v>0</v>
      </c>
      <c r="Q8" s="137"/>
      <c r="R8" s="126">
        <f t="shared" si="5"/>
        <v>0</v>
      </c>
      <c r="S8" s="137"/>
      <c r="T8" s="126">
        <f t="shared" ref="T8:V8" si="10">IF(S8="",0,0.3)</f>
        <v>0</v>
      </c>
      <c r="U8" s="139"/>
      <c r="V8" s="117">
        <f t="shared" si="10"/>
        <v>0</v>
      </c>
    </row>
    <row r="9" spans="1:27" ht="15" customHeight="1" x14ac:dyDescent="0.25">
      <c r="A9" s="110"/>
      <c r="B9" s="100"/>
      <c r="C9" s="140"/>
      <c r="D9" s="127">
        <f t="shared" si="0"/>
        <v>0</v>
      </c>
      <c r="E9" s="141"/>
      <c r="F9" s="127">
        <f t="shared" si="1"/>
        <v>0</v>
      </c>
      <c r="G9" s="141"/>
      <c r="H9" s="127">
        <f t="shared" si="2"/>
        <v>0</v>
      </c>
      <c r="I9" s="141"/>
      <c r="J9" s="127">
        <f t="shared" si="3"/>
        <v>0</v>
      </c>
      <c r="K9" s="141"/>
      <c r="L9" s="127">
        <f t="shared" si="3"/>
        <v>0</v>
      </c>
      <c r="M9" s="141"/>
      <c r="N9" s="127">
        <f t="shared" si="4"/>
        <v>0</v>
      </c>
      <c r="O9" s="142"/>
      <c r="P9" s="127">
        <f t="shared" si="5"/>
        <v>0</v>
      </c>
      <c r="Q9" s="141"/>
      <c r="R9" s="127">
        <f t="shared" si="5"/>
        <v>0</v>
      </c>
      <c r="S9" s="141"/>
      <c r="T9" s="127">
        <f t="shared" ref="T9:V9" si="11">IF(S9="",0,0.3)</f>
        <v>0</v>
      </c>
      <c r="U9" s="143"/>
      <c r="V9" s="118">
        <f t="shared" si="11"/>
        <v>0</v>
      </c>
      <c r="X9" s="172" t="s">
        <v>49</v>
      </c>
      <c r="Y9" s="172" t="s">
        <v>30</v>
      </c>
      <c r="Z9" s="172" t="s">
        <v>51</v>
      </c>
      <c r="AA9" s="172" t="s">
        <v>50</v>
      </c>
    </row>
    <row r="10" spans="1:27" ht="15.75" thickBot="1" x14ac:dyDescent="0.3">
      <c r="A10" s="110"/>
      <c r="B10" s="100"/>
      <c r="C10" s="140"/>
      <c r="D10" s="127">
        <f t="shared" si="0"/>
        <v>0</v>
      </c>
      <c r="E10" s="141"/>
      <c r="F10" s="127">
        <f t="shared" si="1"/>
        <v>0</v>
      </c>
      <c r="G10" s="141"/>
      <c r="H10" s="127">
        <f t="shared" si="2"/>
        <v>0</v>
      </c>
      <c r="I10" s="141"/>
      <c r="J10" s="127">
        <f t="shared" si="3"/>
        <v>0</v>
      </c>
      <c r="K10" s="141"/>
      <c r="L10" s="127">
        <f t="shared" si="3"/>
        <v>0</v>
      </c>
      <c r="M10" s="141"/>
      <c r="N10" s="127">
        <f t="shared" si="4"/>
        <v>0</v>
      </c>
      <c r="O10" s="142"/>
      <c r="P10" s="127">
        <f t="shared" si="5"/>
        <v>0</v>
      </c>
      <c r="Q10" s="141"/>
      <c r="R10" s="127">
        <f t="shared" si="5"/>
        <v>0</v>
      </c>
      <c r="S10" s="141"/>
      <c r="T10" s="127">
        <f t="shared" ref="T10:V10" si="12">IF(S10="",0,0.3)</f>
        <v>0</v>
      </c>
      <c r="U10" s="143"/>
      <c r="V10" s="118">
        <f t="shared" si="12"/>
        <v>0</v>
      </c>
      <c r="X10" s="173"/>
      <c r="Y10" s="173"/>
      <c r="Z10" s="173"/>
      <c r="AA10" s="173"/>
    </row>
    <row r="11" spans="1:27" x14ac:dyDescent="0.25">
      <c r="A11" s="110"/>
      <c r="B11" s="100"/>
      <c r="C11" s="140"/>
      <c r="D11" s="127">
        <f t="shared" si="0"/>
        <v>0</v>
      </c>
      <c r="E11" s="141"/>
      <c r="F11" s="127">
        <f t="shared" si="1"/>
        <v>0</v>
      </c>
      <c r="G11" s="141"/>
      <c r="H11" s="127">
        <f t="shared" si="2"/>
        <v>0</v>
      </c>
      <c r="I11" s="141"/>
      <c r="J11" s="127">
        <f t="shared" si="3"/>
        <v>0</v>
      </c>
      <c r="K11" s="141"/>
      <c r="L11" s="127">
        <f t="shared" si="3"/>
        <v>0</v>
      </c>
      <c r="M11" s="141"/>
      <c r="N11" s="127">
        <f t="shared" si="4"/>
        <v>0</v>
      </c>
      <c r="O11" s="142"/>
      <c r="P11" s="127">
        <f t="shared" si="5"/>
        <v>0</v>
      </c>
      <c r="Q11" s="141"/>
      <c r="R11" s="127">
        <f t="shared" si="5"/>
        <v>0</v>
      </c>
      <c r="S11" s="141"/>
      <c r="T11" s="127">
        <f t="shared" ref="T11:V11" si="13">IF(S11="",0,0.3)</f>
        <v>0</v>
      </c>
      <c r="U11" s="143"/>
      <c r="V11" s="118">
        <f t="shared" si="13"/>
        <v>0</v>
      </c>
      <c r="X11" s="158"/>
      <c r="Y11" s="161"/>
      <c r="Z11" s="165"/>
      <c r="AA11" s="169"/>
    </row>
    <row r="12" spans="1:27" ht="15.75" thickBot="1" x14ac:dyDescent="0.3">
      <c r="A12" s="111"/>
      <c r="B12" s="44"/>
      <c r="C12" s="144"/>
      <c r="D12" s="128">
        <f t="shared" si="0"/>
        <v>0</v>
      </c>
      <c r="E12" s="145"/>
      <c r="F12" s="128">
        <f t="shared" si="1"/>
        <v>0</v>
      </c>
      <c r="G12" s="145"/>
      <c r="H12" s="128">
        <f t="shared" si="2"/>
        <v>0</v>
      </c>
      <c r="I12" s="145"/>
      <c r="J12" s="128">
        <f t="shared" si="3"/>
        <v>0</v>
      </c>
      <c r="K12" s="145"/>
      <c r="L12" s="128">
        <f t="shared" si="3"/>
        <v>0</v>
      </c>
      <c r="M12" s="145"/>
      <c r="N12" s="128">
        <f t="shared" si="4"/>
        <v>0</v>
      </c>
      <c r="O12" s="146"/>
      <c r="P12" s="128">
        <f t="shared" si="5"/>
        <v>0</v>
      </c>
      <c r="Q12" s="145"/>
      <c r="R12" s="128">
        <f t="shared" si="5"/>
        <v>0</v>
      </c>
      <c r="S12" s="145"/>
      <c r="T12" s="128">
        <f t="shared" ref="T12:V12" si="14">IF(S12="",0,0.3)</f>
        <v>0</v>
      </c>
      <c r="U12" s="147"/>
      <c r="V12" s="119">
        <f t="shared" si="14"/>
        <v>0</v>
      </c>
      <c r="X12" s="159"/>
      <c r="Y12" s="162"/>
      <c r="Z12" s="166"/>
      <c r="AA12" s="170"/>
    </row>
    <row r="13" spans="1:27" x14ac:dyDescent="0.25">
      <c r="A13" s="109" t="s">
        <v>35</v>
      </c>
      <c r="B13" s="43" t="s">
        <v>11</v>
      </c>
      <c r="C13" s="136"/>
      <c r="D13" s="129">
        <f t="shared" si="0"/>
        <v>0</v>
      </c>
      <c r="E13" s="137"/>
      <c r="F13" s="129">
        <f t="shared" si="1"/>
        <v>0</v>
      </c>
      <c r="G13" s="137"/>
      <c r="H13" s="129">
        <f t="shared" si="2"/>
        <v>0</v>
      </c>
      <c r="I13" s="137"/>
      <c r="J13" s="129">
        <f t="shared" si="3"/>
        <v>0</v>
      </c>
      <c r="K13" s="137"/>
      <c r="L13" s="129">
        <f t="shared" si="3"/>
        <v>0</v>
      </c>
      <c r="M13" s="137"/>
      <c r="N13" s="126">
        <f t="shared" si="4"/>
        <v>0</v>
      </c>
      <c r="O13" s="138"/>
      <c r="P13" s="126">
        <f t="shared" si="5"/>
        <v>0</v>
      </c>
      <c r="Q13" s="137"/>
      <c r="R13" s="126">
        <f t="shared" si="5"/>
        <v>0</v>
      </c>
      <c r="S13" s="137"/>
      <c r="T13" s="126">
        <f t="shared" ref="T13:V13" si="15">IF(S13="",0,0.3)</f>
        <v>0</v>
      </c>
      <c r="U13" s="139"/>
      <c r="V13" s="117">
        <f t="shared" si="15"/>
        <v>0</v>
      </c>
      <c r="X13" s="159"/>
      <c r="Y13" s="163"/>
      <c r="Z13" s="167"/>
      <c r="AA13" s="170"/>
    </row>
    <row r="14" spans="1:27" x14ac:dyDescent="0.25">
      <c r="A14" s="110"/>
      <c r="B14" s="100"/>
      <c r="C14" s="140"/>
      <c r="D14" s="130">
        <f t="shared" si="0"/>
        <v>0</v>
      </c>
      <c r="E14" s="141"/>
      <c r="F14" s="130">
        <f t="shared" si="1"/>
        <v>0</v>
      </c>
      <c r="G14" s="141"/>
      <c r="H14" s="130">
        <f t="shared" si="2"/>
        <v>0</v>
      </c>
      <c r="I14" s="141"/>
      <c r="J14" s="130">
        <f t="shared" si="3"/>
        <v>0</v>
      </c>
      <c r="K14" s="141"/>
      <c r="L14" s="130">
        <f t="shared" si="3"/>
        <v>0</v>
      </c>
      <c r="M14" s="141"/>
      <c r="N14" s="127">
        <f t="shared" si="4"/>
        <v>0</v>
      </c>
      <c r="O14" s="142"/>
      <c r="P14" s="127">
        <f t="shared" si="5"/>
        <v>0</v>
      </c>
      <c r="Q14" s="141"/>
      <c r="R14" s="127">
        <f t="shared" si="5"/>
        <v>0</v>
      </c>
      <c r="S14" s="141"/>
      <c r="T14" s="127">
        <f t="shared" ref="T14:V14" si="16">IF(S14="",0,0.3)</f>
        <v>0</v>
      </c>
      <c r="U14" s="143"/>
      <c r="V14" s="118">
        <f t="shared" si="16"/>
        <v>0</v>
      </c>
      <c r="X14" s="159"/>
      <c r="Y14" s="162"/>
      <c r="Z14" s="166"/>
      <c r="AA14" s="170"/>
    </row>
    <row r="15" spans="1:27" x14ac:dyDescent="0.25">
      <c r="A15" s="110"/>
      <c r="B15" s="100"/>
      <c r="C15" s="140"/>
      <c r="D15" s="130">
        <f t="shared" si="0"/>
        <v>0</v>
      </c>
      <c r="E15" s="141"/>
      <c r="F15" s="130">
        <f t="shared" si="1"/>
        <v>0</v>
      </c>
      <c r="G15" s="141"/>
      <c r="H15" s="130">
        <f t="shared" si="2"/>
        <v>0</v>
      </c>
      <c r="I15" s="141"/>
      <c r="J15" s="130">
        <f t="shared" si="3"/>
        <v>0</v>
      </c>
      <c r="K15" s="141"/>
      <c r="L15" s="130">
        <f t="shared" si="3"/>
        <v>0</v>
      </c>
      <c r="M15" s="141"/>
      <c r="N15" s="127">
        <f t="shared" si="4"/>
        <v>0</v>
      </c>
      <c r="O15" s="142"/>
      <c r="P15" s="127">
        <f t="shared" si="5"/>
        <v>0</v>
      </c>
      <c r="Q15" s="141"/>
      <c r="R15" s="127">
        <f t="shared" si="5"/>
        <v>0</v>
      </c>
      <c r="S15" s="141"/>
      <c r="T15" s="127">
        <f t="shared" ref="T15:V15" si="17">IF(S15="",0,0.3)</f>
        <v>0</v>
      </c>
      <c r="U15" s="143"/>
      <c r="V15" s="118">
        <f t="shared" si="17"/>
        <v>0</v>
      </c>
      <c r="X15" s="159"/>
      <c r="Y15" s="162"/>
      <c r="Z15" s="166"/>
      <c r="AA15" s="170"/>
    </row>
    <row r="16" spans="1:27" x14ac:dyDescent="0.25">
      <c r="A16" s="110"/>
      <c r="B16" s="100"/>
      <c r="C16" s="140"/>
      <c r="D16" s="130">
        <f t="shared" si="0"/>
        <v>0</v>
      </c>
      <c r="E16" s="141"/>
      <c r="F16" s="130">
        <f t="shared" si="1"/>
        <v>0</v>
      </c>
      <c r="G16" s="141"/>
      <c r="H16" s="130">
        <f t="shared" si="2"/>
        <v>0</v>
      </c>
      <c r="I16" s="141"/>
      <c r="J16" s="130">
        <f t="shared" si="3"/>
        <v>0</v>
      </c>
      <c r="K16" s="141"/>
      <c r="L16" s="130">
        <f t="shared" si="3"/>
        <v>0</v>
      </c>
      <c r="M16" s="141"/>
      <c r="N16" s="127">
        <f t="shared" si="4"/>
        <v>0</v>
      </c>
      <c r="O16" s="142"/>
      <c r="P16" s="127">
        <f t="shared" si="5"/>
        <v>0</v>
      </c>
      <c r="Q16" s="141"/>
      <c r="R16" s="127">
        <f t="shared" si="5"/>
        <v>0</v>
      </c>
      <c r="S16" s="141"/>
      <c r="T16" s="127">
        <f t="shared" ref="T16:V16" si="18">IF(S16="",0,0.3)</f>
        <v>0</v>
      </c>
      <c r="U16" s="143"/>
      <c r="V16" s="118">
        <f t="shared" si="18"/>
        <v>0</v>
      </c>
      <c r="X16" s="159"/>
      <c r="Y16" s="162"/>
      <c r="Z16" s="166"/>
      <c r="AA16" s="170"/>
    </row>
    <row r="17" spans="1:27" ht="15.75" thickBot="1" x14ac:dyDescent="0.3">
      <c r="A17" s="111"/>
      <c r="B17" s="44"/>
      <c r="C17" s="144"/>
      <c r="D17" s="128">
        <f t="shared" si="0"/>
        <v>0</v>
      </c>
      <c r="E17" s="145"/>
      <c r="F17" s="128">
        <f t="shared" si="1"/>
        <v>0</v>
      </c>
      <c r="G17" s="145"/>
      <c r="H17" s="128">
        <f t="shared" si="2"/>
        <v>0</v>
      </c>
      <c r="I17" s="145"/>
      <c r="J17" s="128">
        <f t="shared" si="3"/>
        <v>0</v>
      </c>
      <c r="K17" s="145"/>
      <c r="L17" s="128">
        <f t="shared" si="3"/>
        <v>0</v>
      </c>
      <c r="M17" s="145"/>
      <c r="N17" s="128">
        <f t="shared" si="4"/>
        <v>0</v>
      </c>
      <c r="O17" s="146"/>
      <c r="P17" s="128">
        <f t="shared" si="5"/>
        <v>0</v>
      </c>
      <c r="Q17" s="145"/>
      <c r="R17" s="128">
        <f t="shared" si="5"/>
        <v>0</v>
      </c>
      <c r="S17" s="145"/>
      <c r="T17" s="128">
        <f t="shared" ref="T17:V17" si="19">IF(S17="",0,0.3)</f>
        <v>0</v>
      </c>
      <c r="U17" s="147"/>
      <c r="V17" s="119">
        <f t="shared" si="19"/>
        <v>0</v>
      </c>
      <c r="X17" s="159"/>
      <c r="Y17" s="162"/>
      <c r="Z17" s="166"/>
      <c r="AA17" s="170"/>
    </row>
    <row r="18" spans="1:27" x14ac:dyDescent="0.25">
      <c r="A18" s="109" t="s">
        <v>47</v>
      </c>
      <c r="B18" s="43" t="s">
        <v>11</v>
      </c>
      <c r="C18" s="136"/>
      <c r="D18" s="129">
        <f t="shared" si="0"/>
        <v>0</v>
      </c>
      <c r="E18" s="137"/>
      <c r="F18" s="129">
        <f t="shared" si="1"/>
        <v>0</v>
      </c>
      <c r="G18" s="137"/>
      <c r="H18" s="129">
        <f t="shared" si="2"/>
        <v>0</v>
      </c>
      <c r="I18" s="137"/>
      <c r="J18" s="129">
        <f t="shared" si="3"/>
        <v>0</v>
      </c>
      <c r="K18" s="137"/>
      <c r="L18" s="129">
        <f t="shared" si="3"/>
        <v>0</v>
      </c>
      <c r="M18" s="137"/>
      <c r="N18" s="126">
        <f t="shared" si="4"/>
        <v>0</v>
      </c>
      <c r="O18" s="138"/>
      <c r="P18" s="126">
        <f t="shared" si="5"/>
        <v>0</v>
      </c>
      <c r="Q18" s="137"/>
      <c r="R18" s="126">
        <f t="shared" si="5"/>
        <v>0</v>
      </c>
      <c r="S18" s="137"/>
      <c r="T18" s="126">
        <f t="shared" ref="T18:V18" si="20">IF(S18="",0,0.3)</f>
        <v>0</v>
      </c>
      <c r="U18" s="139"/>
      <c r="V18" s="117">
        <f t="shared" si="20"/>
        <v>0</v>
      </c>
      <c r="X18" s="159"/>
      <c r="Y18" s="162"/>
      <c r="Z18" s="166"/>
      <c r="AA18" s="170"/>
    </row>
    <row r="19" spans="1:27" x14ac:dyDescent="0.25">
      <c r="A19" s="110"/>
      <c r="B19" s="100"/>
      <c r="C19" s="140"/>
      <c r="D19" s="130">
        <f t="shared" si="0"/>
        <v>0</v>
      </c>
      <c r="E19" s="141"/>
      <c r="F19" s="130">
        <f t="shared" si="1"/>
        <v>0</v>
      </c>
      <c r="G19" s="141"/>
      <c r="H19" s="130">
        <f t="shared" si="2"/>
        <v>0</v>
      </c>
      <c r="I19" s="141"/>
      <c r="J19" s="130">
        <f t="shared" si="3"/>
        <v>0</v>
      </c>
      <c r="K19" s="141"/>
      <c r="L19" s="130">
        <f t="shared" si="3"/>
        <v>0</v>
      </c>
      <c r="M19" s="141"/>
      <c r="N19" s="127">
        <f t="shared" si="4"/>
        <v>0</v>
      </c>
      <c r="O19" s="142"/>
      <c r="P19" s="127">
        <f t="shared" si="5"/>
        <v>0</v>
      </c>
      <c r="Q19" s="141"/>
      <c r="R19" s="127">
        <f t="shared" si="5"/>
        <v>0</v>
      </c>
      <c r="S19" s="141"/>
      <c r="T19" s="127">
        <f t="shared" ref="T19:V19" si="21">IF(S19="",0,0.3)</f>
        <v>0</v>
      </c>
      <c r="U19" s="143"/>
      <c r="V19" s="118">
        <f t="shared" si="21"/>
        <v>0</v>
      </c>
      <c r="X19" s="159"/>
      <c r="Y19" s="162"/>
      <c r="Z19" s="166"/>
      <c r="AA19" s="170"/>
    </row>
    <row r="20" spans="1:27" x14ac:dyDescent="0.25">
      <c r="A20" s="110"/>
      <c r="B20" s="100"/>
      <c r="C20" s="140"/>
      <c r="D20" s="130">
        <f t="shared" si="0"/>
        <v>0</v>
      </c>
      <c r="E20" s="141"/>
      <c r="F20" s="130">
        <f t="shared" si="1"/>
        <v>0</v>
      </c>
      <c r="G20" s="141"/>
      <c r="H20" s="130">
        <f t="shared" si="2"/>
        <v>0</v>
      </c>
      <c r="I20" s="141"/>
      <c r="J20" s="130">
        <f t="shared" si="3"/>
        <v>0</v>
      </c>
      <c r="K20" s="141"/>
      <c r="L20" s="130">
        <f t="shared" si="3"/>
        <v>0</v>
      </c>
      <c r="M20" s="141"/>
      <c r="N20" s="127">
        <f t="shared" si="4"/>
        <v>0</v>
      </c>
      <c r="O20" s="142"/>
      <c r="P20" s="127">
        <f t="shared" si="5"/>
        <v>0</v>
      </c>
      <c r="Q20" s="141"/>
      <c r="R20" s="127">
        <f t="shared" si="5"/>
        <v>0</v>
      </c>
      <c r="S20" s="141"/>
      <c r="T20" s="127">
        <f t="shared" ref="T20:V20" si="22">IF(S20="",0,0.3)</f>
        <v>0</v>
      </c>
      <c r="U20" s="143"/>
      <c r="V20" s="118">
        <f t="shared" si="22"/>
        <v>0</v>
      </c>
      <c r="X20" s="159"/>
      <c r="Y20" s="162"/>
      <c r="Z20" s="166"/>
      <c r="AA20" s="170"/>
    </row>
    <row r="21" spans="1:27" x14ac:dyDescent="0.25">
      <c r="A21" s="110"/>
      <c r="B21" s="100"/>
      <c r="C21" s="140"/>
      <c r="D21" s="130">
        <f t="shared" si="0"/>
        <v>0</v>
      </c>
      <c r="E21" s="141"/>
      <c r="F21" s="130">
        <f t="shared" si="1"/>
        <v>0</v>
      </c>
      <c r="G21" s="141"/>
      <c r="H21" s="130">
        <f t="shared" si="2"/>
        <v>0</v>
      </c>
      <c r="I21" s="141"/>
      <c r="J21" s="130">
        <f t="shared" si="3"/>
        <v>0</v>
      </c>
      <c r="K21" s="141"/>
      <c r="L21" s="130">
        <f t="shared" si="3"/>
        <v>0</v>
      </c>
      <c r="M21" s="141"/>
      <c r="N21" s="127">
        <f t="shared" si="4"/>
        <v>0</v>
      </c>
      <c r="O21" s="142"/>
      <c r="P21" s="127">
        <f t="shared" si="5"/>
        <v>0</v>
      </c>
      <c r="Q21" s="141"/>
      <c r="R21" s="127">
        <f t="shared" si="5"/>
        <v>0</v>
      </c>
      <c r="S21" s="141"/>
      <c r="T21" s="127">
        <f t="shared" ref="T21:V21" si="23">IF(S21="",0,0.3)</f>
        <v>0</v>
      </c>
      <c r="U21" s="143"/>
      <c r="V21" s="118">
        <f t="shared" si="23"/>
        <v>0</v>
      </c>
      <c r="X21" s="159"/>
      <c r="Y21" s="162"/>
      <c r="Z21" s="166"/>
      <c r="AA21" s="170"/>
    </row>
    <row r="22" spans="1:27" ht="15.75" thickBot="1" x14ac:dyDescent="0.3">
      <c r="A22" s="111"/>
      <c r="B22" s="44"/>
      <c r="C22" s="144"/>
      <c r="D22" s="128">
        <f t="shared" si="0"/>
        <v>0</v>
      </c>
      <c r="E22" s="145"/>
      <c r="F22" s="128">
        <f t="shared" si="1"/>
        <v>0</v>
      </c>
      <c r="G22" s="145"/>
      <c r="H22" s="128">
        <f t="shared" si="2"/>
        <v>0</v>
      </c>
      <c r="I22" s="145"/>
      <c r="J22" s="128">
        <f t="shared" si="3"/>
        <v>0</v>
      </c>
      <c r="K22" s="145"/>
      <c r="L22" s="128">
        <f t="shared" si="3"/>
        <v>0</v>
      </c>
      <c r="M22" s="145"/>
      <c r="N22" s="128">
        <f t="shared" si="4"/>
        <v>0</v>
      </c>
      <c r="O22" s="146"/>
      <c r="P22" s="128">
        <f t="shared" si="5"/>
        <v>0</v>
      </c>
      <c r="Q22" s="145"/>
      <c r="R22" s="128">
        <f t="shared" si="5"/>
        <v>0</v>
      </c>
      <c r="S22" s="145"/>
      <c r="T22" s="128">
        <f t="shared" ref="T22:V22" si="24">IF(S22="",0,0.3)</f>
        <v>0</v>
      </c>
      <c r="U22" s="147"/>
      <c r="V22" s="119">
        <f t="shared" si="24"/>
        <v>0</v>
      </c>
      <c r="X22" s="159"/>
      <c r="Y22" s="162"/>
      <c r="Z22" s="166"/>
      <c r="AA22" s="170"/>
    </row>
    <row r="23" spans="1:27" x14ac:dyDescent="0.25">
      <c r="A23" s="112" t="s">
        <v>36</v>
      </c>
      <c r="B23" s="43" t="s">
        <v>26</v>
      </c>
      <c r="C23" s="136"/>
      <c r="D23" s="129">
        <f t="shared" si="0"/>
        <v>0</v>
      </c>
      <c r="E23" s="137"/>
      <c r="F23" s="129">
        <f t="shared" si="1"/>
        <v>0</v>
      </c>
      <c r="G23" s="137"/>
      <c r="H23" s="129">
        <f t="shared" si="2"/>
        <v>0</v>
      </c>
      <c r="I23" s="137"/>
      <c r="J23" s="129">
        <f t="shared" si="3"/>
        <v>0</v>
      </c>
      <c r="K23" s="137"/>
      <c r="L23" s="129">
        <f t="shared" si="3"/>
        <v>0</v>
      </c>
      <c r="M23" s="137"/>
      <c r="N23" s="126">
        <f t="shared" si="4"/>
        <v>0</v>
      </c>
      <c r="O23" s="138"/>
      <c r="P23" s="126">
        <f t="shared" si="5"/>
        <v>0</v>
      </c>
      <c r="Q23" s="137"/>
      <c r="R23" s="126">
        <f t="shared" si="5"/>
        <v>0</v>
      </c>
      <c r="S23" s="137"/>
      <c r="T23" s="126">
        <f t="shared" ref="T23:V23" si="25">IF(S23="",0,0.3)</f>
        <v>0</v>
      </c>
      <c r="U23" s="139"/>
      <c r="V23" s="117">
        <f t="shared" si="25"/>
        <v>0</v>
      </c>
      <c r="X23" s="159"/>
      <c r="Y23" s="162"/>
      <c r="Z23" s="166"/>
      <c r="AA23" s="170"/>
    </row>
    <row r="24" spans="1:27" x14ac:dyDescent="0.25">
      <c r="A24" s="113"/>
      <c r="B24" s="100"/>
      <c r="C24" s="140"/>
      <c r="D24" s="130">
        <f t="shared" si="0"/>
        <v>0</v>
      </c>
      <c r="E24" s="141"/>
      <c r="F24" s="130">
        <f t="shared" si="1"/>
        <v>0</v>
      </c>
      <c r="G24" s="141"/>
      <c r="H24" s="130">
        <f t="shared" si="2"/>
        <v>0</v>
      </c>
      <c r="I24" s="141"/>
      <c r="J24" s="130">
        <f t="shared" si="3"/>
        <v>0</v>
      </c>
      <c r="K24" s="141"/>
      <c r="L24" s="130">
        <f t="shared" si="3"/>
        <v>0</v>
      </c>
      <c r="M24" s="141"/>
      <c r="N24" s="127">
        <f t="shared" si="4"/>
        <v>0</v>
      </c>
      <c r="O24" s="142"/>
      <c r="P24" s="127">
        <f t="shared" si="5"/>
        <v>0</v>
      </c>
      <c r="Q24" s="141"/>
      <c r="R24" s="127">
        <f t="shared" si="5"/>
        <v>0</v>
      </c>
      <c r="S24" s="141"/>
      <c r="T24" s="127">
        <f t="shared" ref="T24:V24" si="26">IF(S24="",0,0.3)</f>
        <v>0</v>
      </c>
      <c r="U24" s="143"/>
      <c r="V24" s="118">
        <f t="shared" si="26"/>
        <v>0</v>
      </c>
      <c r="X24" s="159"/>
      <c r="Y24" s="162"/>
      <c r="Z24" s="166"/>
      <c r="AA24" s="170"/>
    </row>
    <row r="25" spans="1:27" x14ac:dyDescent="0.25">
      <c r="A25" s="113"/>
      <c r="B25" s="100"/>
      <c r="C25" s="140"/>
      <c r="D25" s="130">
        <f t="shared" si="0"/>
        <v>0</v>
      </c>
      <c r="E25" s="141"/>
      <c r="F25" s="130">
        <f t="shared" si="1"/>
        <v>0</v>
      </c>
      <c r="G25" s="141"/>
      <c r="H25" s="130">
        <f t="shared" si="2"/>
        <v>0</v>
      </c>
      <c r="I25" s="141"/>
      <c r="J25" s="130">
        <f t="shared" si="3"/>
        <v>0</v>
      </c>
      <c r="K25" s="141"/>
      <c r="L25" s="130">
        <f t="shared" si="3"/>
        <v>0</v>
      </c>
      <c r="M25" s="141"/>
      <c r="N25" s="127">
        <f t="shared" si="4"/>
        <v>0</v>
      </c>
      <c r="O25" s="142"/>
      <c r="P25" s="127">
        <f t="shared" si="5"/>
        <v>0</v>
      </c>
      <c r="Q25" s="141"/>
      <c r="R25" s="127">
        <f t="shared" si="5"/>
        <v>0</v>
      </c>
      <c r="S25" s="141"/>
      <c r="T25" s="127">
        <f t="shared" ref="T25:V25" si="27">IF(S25="",0,0.3)</f>
        <v>0</v>
      </c>
      <c r="U25" s="143"/>
      <c r="V25" s="118">
        <f t="shared" si="27"/>
        <v>0</v>
      </c>
      <c r="X25" s="159"/>
      <c r="Y25" s="162"/>
      <c r="Z25" s="166"/>
      <c r="AA25" s="170"/>
    </row>
    <row r="26" spans="1:27" x14ac:dyDescent="0.25">
      <c r="A26" s="113"/>
      <c r="B26" s="100"/>
      <c r="C26" s="140"/>
      <c r="D26" s="130">
        <f t="shared" si="0"/>
        <v>0</v>
      </c>
      <c r="E26" s="141"/>
      <c r="F26" s="130">
        <f t="shared" si="1"/>
        <v>0</v>
      </c>
      <c r="G26" s="141"/>
      <c r="H26" s="130">
        <f t="shared" si="2"/>
        <v>0</v>
      </c>
      <c r="I26" s="141"/>
      <c r="J26" s="130">
        <f t="shared" si="3"/>
        <v>0</v>
      </c>
      <c r="K26" s="141"/>
      <c r="L26" s="130">
        <f t="shared" si="3"/>
        <v>0</v>
      </c>
      <c r="M26" s="141"/>
      <c r="N26" s="127">
        <f t="shared" si="4"/>
        <v>0</v>
      </c>
      <c r="O26" s="142"/>
      <c r="P26" s="127">
        <f t="shared" si="5"/>
        <v>0</v>
      </c>
      <c r="Q26" s="141"/>
      <c r="R26" s="127">
        <f t="shared" si="5"/>
        <v>0</v>
      </c>
      <c r="S26" s="141"/>
      <c r="T26" s="127">
        <f t="shared" ref="T26:V26" si="28">IF(S26="",0,0.3)</f>
        <v>0</v>
      </c>
      <c r="U26" s="143"/>
      <c r="V26" s="118">
        <f t="shared" si="28"/>
        <v>0</v>
      </c>
      <c r="X26" s="159"/>
      <c r="Y26" s="162"/>
      <c r="Z26" s="166"/>
      <c r="AA26" s="170"/>
    </row>
    <row r="27" spans="1:27" ht="15.75" thickBot="1" x14ac:dyDescent="0.3">
      <c r="A27" s="114"/>
      <c r="B27" s="44"/>
      <c r="C27" s="144"/>
      <c r="D27" s="128">
        <f t="shared" si="0"/>
        <v>0</v>
      </c>
      <c r="E27" s="145"/>
      <c r="F27" s="128">
        <f t="shared" si="1"/>
        <v>0</v>
      </c>
      <c r="G27" s="145"/>
      <c r="H27" s="128">
        <f t="shared" si="2"/>
        <v>0</v>
      </c>
      <c r="I27" s="145"/>
      <c r="J27" s="128">
        <f t="shared" si="3"/>
        <v>0</v>
      </c>
      <c r="K27" s="145"/>
      <c r="L27" s="128">
        <f t="shared" si="3"/>
        <v>0</v>
      </c>
      <c r="M27" s="145"/>
      <c r="N27" s="128">
        <f t="shared" si="4"/>
        <v>0</v>
      </c>
      <c r="O27" s="146"/>
      <c r="P27" s="128">
        <f t="shared" si="5"/>
        <v>0</v>
      </c>
      <c r="Q27" s="145"/>
      <c r="R27" s="128">
        <f t="shared" si="5"/>
        <v>0</v>
      </c>
      <c r="S27" s="145"/>
      <c r="T27" s="128">
        <f t="shared" ref="T27:V27" si="29">IF(S27="",0,0.3)</f>
        <v>0</v>
      </c>
      <c r="U27" s="147"/>
      <c r="V27" s="119">
        <f t="shared" si="29"/>
        <v>0</v>
      </c>
      <c r="X27" s="159"/>
      <c r="Y27" s="162"/>
      <c r="Z27" s="166"/>
      <c r="AA27" s="170"/>
    </row>
    <row r="28" spans="1:27" x14ac:dyDescent="0.25">
      <c r="A28" s="86" t="s">
        <v>18</v>
      </c>
      <c r="B28" s="90" t="s">
        <v>8</v>
      </c>
      <c r="C28" s="83" t="s">
        <v>48</v>
      </c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88"/>
      <c r="X28" s="159"/>
      <c r="Y28" s="162"/>
      <c r="Z28" s="166"/>
      <c r="AA28" s="170"/>
    </row>
    <row r="29" spans="1:27" ht="15.75" thickBot="1" x14ac:dyDescent="0.3">
      <c r="A29" s="87"/>
      <c r="B29" s="91"/>
      <c r="C29" s="8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89"/>
      <c r="X29" s="159"/>
      <c r="Y29" s="162"/>
      <c r="Z29" s="166"/>
      <c r="AA29" s="170"/>
    </row>
    <row r="30" spans="1:27" x14ac:dyDescent="0.25">
      <c r="A30" s="112" t="s">
        <v>37</v>
      </c>
      <c r="B30" s="24" t="s">
        <v>10</v>
      </c>
      <c r="C30" s="106"/>
      <c r="D30" s="126">
        <f t="shared" ref="D30:L45" si="30">IF(C30="",0,0.4)</f>
        <v>0</v>
      </c>
      <c r="E30" s="107"/>
      <c r="F30" s="126">
        <f t="shared" si="30"/>
        <v>0</v>
      </c>
      <c r="G30" s="107"/>
      <c r="H30" s="126">
        <f t="shared" si="30"/>
        <v>0</v>
      </c>
      <c r="I30" s="107"/>
      <c r="J30" s="126">
        <f t="shared" si="30"/>
        <v>0</v>
      </c>
      <c r="K30" s="107"/>
      <c r="L30" s="126">
        <f t="shared" si="30"/>
        <v>0</v>
      </c>
      <c r="M30" s="107"/>
      <c r="N30" s="126">
        <f t="shared" ref="N30:N54" si="31">IF(M30="",0,0.4)</f>
        <v>0</v>
      </c>
      <c r="O30" s="107"/>
      <c r="P30" s="126">
        <f t="shared" ref="P30:P54" si="32">IF(O30="",0,0.4)</f>
        <v>0</v>
      </c>
      <c r="Q30" s="107"/>
      <c r="R30" s="126">
        <f t="shared" ref="R30:R54" si="33">IF(Q30="",0,0.4)</f>
        <v>0</v>
      </c>
      <c r="S30" s="107"/>
      <c r="T30" s="126">
        <f t="shared" ref="T30:T54" si="34">IF(S30="",0,0.4)</f>
        <v>0</v>
      </c>
      <c r="U30" s="116"/>
      <c r="V30" s="131">
        <f t="shared" ref="V30:V54" si="35">IF(U30="",0,0.4)</f>
        <v>0</v>
      </c>
      <c r="X30" s="159"/>
      <c r="Y30" s="162"/>
      <c r="Z30" s="166"/>
      <c r="AA30" s="170"/>
    </row>
    <row r="31" spans="1:27" x14ac:dyDescent="0.25">
      <c r="A31" s="113"/>
      <c r="B31" s="27"/>
      <c r="C31" s="108"/>
      <c r="D31" s="127">
        <f t="shared" si="30"/>
        <v>0</v>
      </c>
      <c r="E31" s="104"/>
      <c r="F31" s="127">
        <f t="shared" si="30"/>
        <v>0</v>
      </c>
      <c r="G31" s="104"/>
      <c r="H31" s="127">
        <f t="shared" si="30"/>
        <v>0</v>
      </c>
      <c r="I31" s="104"/>
      <c r="J31" s="127">
        <f t="shared" si="30"/>
        <v>0</v>
      </c>
      <c r="K31" s="104"/>
      <c r="L31" s="127">
        <f t="shared" si="30"/>
        <v>0</v>
      </c>
      <c r="M31" s="104"/>
      <c r="N31" s="127">
        <f t="shared" si="31"/>
        <v>0</v>
      </c>
      <c r="O31" s="104"/>
      <c r="P31" s="127">
        <f t="shared" si="32"/>
        <v>0</v>
      </c>
      <c r="Q31" s="104"/>
      <c r="R31" s="127">
        <f t="shared" si="33"/>
        <v>0</v>
      </c>
      <c r="S31" s="104"/>
      <c r="T31" s="127">
        <f t="shared" si="34"/>
        <v>0</v>
      </c>
      <c r="U31" s="105"/>
      <c r="V31" s="132">
        <f t="shared" si="35"/>
        <v>0</v>
      </c>
      <c r="X31" s="159"/>
      <c r="Y31" s="162"/>
      <c r="Z31" s="166"/>
      <c r="AA31" s="170"/>
    </row>
    <row r="32" spans="1:27" x14ac:dyDescent="0.25">
      <c r="A32" s="113"/>
      <c r="B32" s="27"/>
      <c r="C32" s="108"/>
      <c r="D32" s="127">
        <f t="shared" si="30"/>
        <v>0</v>
      </c>
      <c r="E32" s="104"/>
      <c r="F32" s="127">
        <f t="shared" si="30"/>
        <v>0</v>
      </c>
      <c r="G32" s="104"/>
      <c r="H32" s="127">
        <f t="shared" si="30"/>
        <v>0</v>
      </c>
      <c r="I32" s="104"/>
      <c r="J32" s="127">
        <f t="shared" si="30"/>
        <v>0</v>
      </c>
      <c r="K32" s="104"/>
      <c r="L32" s="127">
        <f t="shared" si="30"/>
        <v>0</v>
      </c>
      <c r="M32" s="104"/>
      <c r="N32" s="127">
        <f t="shared" si="31"/>
        <v>0</v>
      </c>
      <c r="O32" s="104"/>
      <c r="P32" s="127">
        <f t="shared" si="32"/>
        <v>0</v>
      </c>
      <c r="Q32" s="104"/>
      <c r="R32" s="127">
        <f t="shared" si="33"/>
        <v>0</v>
      </c>
      <c r="S32" s="104"/>
      <c r="T32" s="127">
        <f t="shared" si="34"/>
        <v>0</v>
      </c>
      <c r="U32" s="105"/>
      <c r="V32" s="132">
        <f t="shared" si="35"/>
        <v>0</v>
      </c>
      <c r="X32" s="159"/>
      <c r="Y32" s="162"/>
      <c r="Z32" s="166"/>
      <c r="AA32" s="170"/>
    </row>
    <row r="33" spans="1:27" x14ac:dyDescent="0.25">
      <c r="A33" s="113"/>
      <c r="B33" s="27"/>
      <c r="C33" s="108"/>
      <c r="D33" s="127">
        <f t="shared" si="30"/>
        <v>0</v>
      </c>
      <c r="E33" s="104"/>
      <c r="F33" s="127">
        <f t="shared" si="30"/>
        <v>0</v>
      </c>
      <c r="G33" s="104"/>
      <c r="H33" s="127">
        <f t="shared" si="30"/>
        <v>0</v>
      </c>
      <c r="I33" s="104"/>
      <c r="J33" s="127">
        <f t="shared" si="30"/>
        <v>0</v>
      </c>
      <c r="K33" s="104"/>
      <c r="L33" s="127">
        <f t="shared" si="30"/>
        <v>0</v>
      </c>
      <c r="M33" s="104"/>
      <c r="N33" s="127">
        <f t="shared" si="31"/>
        <v>0</v>
      </c>
      <c r="O33" s="104"/>
      <c r="P33" s="127">
        <f t="shared" si="32"/>
        <v>0</v>
      </c>
      <c r="Q33" s="104"/>
      <c r="R33" s="127">
        <f t="shared" si="33"/>
        <v>0</v>
      </c>
      <c r="S33" s="104"/>
      <c r="T33" s="127">
        <f t="shared" si="34"/>
        <v>0</v>
      </c>
      <c r="U33" s="105"/>
      <c r="V33" s="132">
        <f t="shared" si="35"/>
        <v>0</v>
      </c>
      <c r="X33" s="159"/>
      <c r="Y33" s="162"/>
      <c r="Z33" s="166"/>
      <c r="AA33" s="170"/>
    </row>
    <row r="34" spans="1:27" ht="15.75" thickBot="1" x14ac:dyDescent="0.3">
      <c r="A34" s="114"/>
      <c r="B34" s="29"/>
      <c r="C34" s="148"/>
      <c r="D34" s="128">
        <f t="shared" si="30"/>
        <v>0</v>
      </c>
      <c r="E34" s="149"/>
      <c r="F34" s="128">
        <f t="shared" si="30"/>
        <v>0</v>
      </c>
      <c r="G34" s="149"/>
      <c r="H34" s="128">
        <f t="shared" si="30"/>
        <v>0</v>
      </c>
      <c r="I34" s="149"/>
      <c r="J34" s="128">
        <f t="shared" si="30"/>
        <v>0</v>
      </c>
      <c r="K34" s="149"/>
      <c r="L34" s="128">
        <f t="shared" si="30"/>
        <v>0</v>
      </c>
      <c r="M34" s="149"/>
      <c r="N34" s="128">
        <f t="shared" si="31"/>
        <v>0</v>
      </c>
      <c r="O34" s="149"/>
      <c r="P34" s="128">
        <f t="shared" si="32"/>
        <v>0</v>
      </c>
      <c r="Q34" s="149"/>
      <c r="R34" s="128">
        <f t="shared" si="33"/>
        <v>0</v>
      </c>
      <c r="S34" s="149"/>
      <c r="T34" s="128">
        <f t="shared" si="34"/>
        <v>0</v>
      </c>
      <c r="U34" s="150"/>
      <c r="V34" s="133">
        <f t="shared" si="35"/>
        <v>0</v>
      </c>
      <c r="X34" s="159"/>
      <c r="Y34" s="162"/>
      <c r="Z34" s="166"/>
      <c r="AA34" s="170"/>
    </row>
    <row r="35" spans="1:27" x14ac:dyDescent="0.25">
      <c r="A35" s="112" t="s">
        <v>38</v>
      </c>
      <c r="B35" s="97" t="s">
        <v>21</v>
      </c>
      <c r="C35" s="106"/>
      <c r="D35" s="126">
        <f t="shared" si="30"/>
        <v>0</v>
      </c>
      <c r="E35" s="107"/>
      <c r="F35" s="126">
        <f t="shared" si="30"/>
        <v>0</v>
      </c>
      <c r="G35" s="107"/>
      <c r="H35" s="126">
        <f t="shared" si="30"/>
        <v>0</v>
      </c>
      <c r="I35" s="107"/>
      <c r="J35" s="126">
        <f t="shared" si="30"/>
        <v>0</v>
      </c>
      <c r="K35" s="107"/>
      <c r="L35" s="126">
        <f t="shared" si="30"/>
        <v>0</v>
      </c>
      <c r="M35" s="107"/>
      <c r="N35" s="126">
        <f t="shared" si="31"/>
        <v>0</v>
      </c>
      <c r="O35" s="107"/>
      <c r="P35" s="126">
        <f t="shared" si="32"/>
        <v>0</v>
      </c>
      <c r="Q35" s="107"/>
      <c r="R35" s="126">
        <f t="shared" si="33"/>
        <v>0</v>
      </c>
      <c r="S35" s="107"/>
      <c r="T35" s="126">
        <f t="shared" si="34"/>
        <v>0</v>
      </c>
      <c r="U35" s="116"/>
      <c r="V35" s="134">
        <f t="shared" si="35"/>
        <v>0</v>
      </c>
      <c r="X35" s="159"/>
      <c r="Y35" s="162"/>
      <c r="Z35" s="166"/>
      <c r="AA35" s="170"/>
    </row>
    <row r="36" spans="1:27" x14ac:dyDescent="0.25">
      <c r="A36" s="113"/>
      <c r="B36" s="98"/>
      <c r="C36" s="108"/>
      <c r="D36" s="127">
        <f t="shared" si="30"/>
        <v>0</v>
      </c>
      <c r="E36" s="104"/>
      <c r="F36" s="127">
        <f t="shared" si="30"/>
        <v>0</v>
      </c>
      <c r="G36" s="104"/>
      <c r="H36" s="127">
        <f t="shared" si="30"/>
        <v>0</v>
      </c>
      <c r="I36" s="104"/>
      <c r="J36" s="127">
        <f t="shared" si="30"/>
        <v>0</v>
      </c>
      <c r="K36" s="104"/>
      <c r="L36" s="127">
        <f t="shared" si="30"/>
        <v>0</v>
      </c>
      <c r="M36" s="104"/>
      <c r="N36" s="127">
        <f t="shared" si="31"/>
        <v>0</v>
      </c>
      <c r="O36" s="104"/>
      <c r="P36" s="127">
        <f t="shared" si="32"/>
        <v>0</v>
      </c>
      <c r="Q36" s="104"/>
      <c r="R36" s="127">
        <f t="shared" si="33"/>
        <v>0</v>
      </c>
      <c r="S36" s="104"/>
      <c r="T36" s="127">
        <f t="shared" si="34"/>
        <v>0</v>
      </c>
      <c r="U36" s="105"/>
      <c r="V36" s="135">
        <f t="shared" si="35"/>
        <v>0</v>
      </c>
      <c r="X36" s="159"/>
      <c r="Y36" s="162"/>
      <c r="Z36" s="166"/>
      <c r="AA36" s="170"/>
    </row>
    <row r="37" spans="1:27" x14ac:dyDescent="0.25">
      <c r="A37" s="113"/>
      <c r="B37" s="98"/>
      <c r="C37" s="108"/>
      <c r="D37" s="127">
        <f t="shared" si="30"/>
        <v>0</v>
      </c>
      <c r="E37" s="104"/>
      <c r="F37" s="127">
        <f t="shared" si="30"/>
        <v>0</v>
      </c>
      <c r="G37" s="104"/>
      <c r="H37" s="127">
        <f t="shared" si="30"/>
        <v>0</v>
      </c>
      <c r="I37" s="104"/>
      <c r="J37" s="127">
        <f t="shared" si="30"/>
        <v>0</v>
      </c>
      <c r="K37" s="104"/>
      <c r="L37" s="127">
        <f t="shared" si="30"/>
        <v>0</v>
      </c>
      <c r="M37" s="104"/>
      <c r="N37" s="127">
        <f t="shared" si="31"/>
        <v>0</v>
      </c>
      <c r="O37" s="104"/>
      <c r="P37" s="127">
        <f t="shared" si="32"/>
        <v>0</v>
      </c>
      <c r="Q37" s="104"/>
      <c r="R37" s="127">
        <f t="shared" si="33"/>
        <v>0</v>
      </c>
      <c r="S37" s="104"/>
      <c r="T37" s="127">
        <f t="shared" si="34"/>
        <v>0</v>
      </c>
      <c r="U37" s="105"/>
      <c r="V37" s="135">
        <f t="shared" si="35"/>
        <v>0</v>
      </c>
      <c r="X37" s="159"/>
      <c r="Y37" s="162"/>
      <c r="Z37" s="166"/>
      <c r="AA37" s="170"/>
    </row>
    <row r="38" spans="1:27" x14ac:dyDescent="0.25">
      <c r="A38" s="113"/>
      <c r="B38" s="98"/>
      <c r="C38" s="108"/>
      <c r="D38" s="127">
        <f t="shared" si="30"/>
        <v>0</v>
      </c>
      <c r="E38" s="104"/>
      <c r="F38" s="127">
        <f t="shared" si="30"/>
        <v>0</v>
      </c>
      <c r="G38" s="104"/>
      <c r="H38" s="127">
        <f t="shared" si="30"/>
        <v>0</v>
      </c>
      <c r="I38" s="104"/>
      <c r="J38" s="127">
        <f t="shared" si="30"/>
        <v>0</v>
      </c>
      <c r="K38" s="104"/>
      <c r="L38" s="127">
        <f t="shared" si="30"/>
        <v>0</v>
      </c>
      <c r="M38" s="104"/>
      <c r="N38" s="127">
        <f t="shared" si="31"/>
        <v>0</v>
      </c>
      <c r="O38" s="104"/>
      <c r="P38" s="127">
        <f t="shared" si="32"/>
        <v>0</v>
      </c>
      <c r="Q38" s="104"/>
      <c r="R38" s="127">
        <f t="shared" si="33"/>
        <v>0</v>
      </c>
      <c r="S38" s="104"/>
      <c r="T38" s="127">
        <f t="shared" si="34"/>
        <v>0</v>
      </c>
      <c r="U38" s="105"/>
      <c r="V38" s="135">
        <f t="shared" si="35"/>
        <v>0</v>
      </c>
      <c r="X38" s="159"/>
      <c r="Y38" s="162"/>
      <c r="Z38" s="166"/>
      <c r="AA38" s="170"/>
    </row>
    <row r="39" spans="1:27" ht="15.75" thickBot="1" x14ac:dyDescent="0.3">
      <c r="A39" s="114"/>
      <c r="B39" s="99"/>
      <c r="C39" s="144"/>
      <c r="D39" s="128">
        <f t="shared" si="30"/>
        <v>0</v>
      </c>
      <c r="E39" s="145"/>
      <c r="F39" s="128">
        <f t="shared" si="30"/>
        <v>0</v>
      </c>
      <c r="G39" s="145"/>
      <c r="H39" s="128">
        <f t="shared" si="30"/>
        <v>0</v>
      </c>
      <c r="I39" s="145"/>
      <c r="J39" s="128">
        <f t="shared" si="30"/>
        <v>0</v>
      </c>
      <c r="K39" s="145"/>
      <c r="L39" s="128">
        <f t="shared" si="30"/>
        <v>0</v>
      </c>
      <c r="M39" s="145"/>
      <c r="N39" s="128">
        <f t="shared" si="31"/>
        <v>0</v>
      </c>
      <c r="O39" s="145"/>
      <c r="P39" s="128">
        <f t="shared" si="32"/>
        <v>0</v>
      </c>
      <c r="Q39" s="145"/>
      <c r="R39" s="128">
        <f t="shared" si="33"/>
        <v>0</v>
      </c>
      <c r="S39" s="145"/>
      <c r="T39" s="128">
        <f t="shared" si="34"/>
        <v>0</v>
      </c>
      <c r="U39" s="147"/>
      <c r="V39" s="133">
        <f t="shared" si="35"/>
        <v>0</v>
      </c>
      <c r="X39" s="159"/>
      <c r="Y39" s="162"/>
      <c r="Z39" s="166"/>
      <c r="AA39" s="170"/>
    </row>
    <row r="40" spans="1:27" x14ac:dyDescent="0.25">
      <c r="A40" s="112" t="s">
        <v>42</v>
      </c>
      <c r="B40" s="43" t="s">
        <v>11</v>
      </c>
      <c r="C40" s="136"/>
      <c r="D40" s="126">
        <f t="shared" si="30"/>
        <v>0</v>
      </c>
      <c r="E40" s="137"/>
      <c r="F40" s="126">
        <f t="shared" si="30"/>
        <v>0</v>
      </c>
      <c r="G40" s="137"/>
      <c r="H40" s="126">
        <f t="shared" si="30"/>
        <v>0</v>
      </c>
      <c r="I40" s="137"/>
      <c r="J40" s="126">
        <f t="shared" si="30"/>
        <v>0</v>
      </c>
      <c r="K40" s="137"/>
      <c r="L40" s="126">
        <f t="shared" si="30"/>
        <v>0</v>
      </c>
      <c r="M40" s="137"/>
      <c r="N40" s="126">
        <f t="shared" si="31"/>
        <v>0</v>
      </c>
      <c r="O40" s="137"/>
      <c r="P40" s="126">
        <f t="shared" si="32"/>
        <v>0</v>
      </c>
      <c r="Q40" s="137"/>
      <c r="R40" s="126">
        <f t="shared" si="33"/>
        <v>0</v>
      </c>
      <c r="S40" s="137"/>
      <c r="T40" s="126">
        <f t="shared" si="34"/>
        <v>0</v>
      </c>
      <c r="U40" s="139"/>
      <c r="V40" s="134">
        <f t="shared" si="35"/>
        <v>0</v>
      </c>
      <c r="X40" s="159"/>
      <c r="Y40" s="162"/>
      <c r="Z40" s="166"/>
      <c r="AA40" s="170"/>
    </row>
    <row r="41" spans="1:27" x14ac:dyDescent="0.25">
      <c r="A41" s="113"/>
      <c r="B41" s="100"/>
      <c r="C41" s="140"/>
      <c r="D41" s="127">
        <f t="shared" si="30"/>
        <v>0</v>
      </c>
      <c r="E41" s="141"/>
      <c r="F41" s="127">
        <f t="shared" si="30"/>
        <v>0</v>
      </c>
      <c r="G41" s="141"/>
      <c r="H41" s="127">
        <f t="shared" si="30"/>
        <v>0</v>
      </c>
      <c r="I41" s="141"/>
      <c r="J41" s="127">
        <f t="shared" si="30"/>
        <v>0</v>
      </c>
      <c r="K41" s="141"/>
      <c r="L41" s="127">
        <f t="shared" si="30"/>
        <v>0</v>
      </c>
      <c r="M41" s="141"/>
      <c r="N41" s="127">
        <f t="shared" si="31"/>
        <v>0</v>
      </c>
      <c r="O41" s="141"/>
      <c r="P41" s="127">
        <f t="shared" si="32"/>
        <v>0</v>
      </c>
      <c r="Q41" s="141"/>
      <c r="R41" s="127">
        <f t="shared" si="33"/>
        <v>0</v>
      </c>
      <c r="S41" s="141"/>
      <c r="T41" s="127">
        <f t="shared" si="34"/>
        <v>0</v>
      </c>
      <c r="U41" s="143"/>
      <c r="V41" s="135">
        <f t="shared" si="35"/>
        <v>0</v>
      </c>
      <c r="X41" s="159"/>
      <c r="Y41" s="162"/>
      <c r="Z41" s="166"/>
      <c r="AA41" s="170"/>
    </row>
    <row r="42" spans="1:27" x14ac:dyDescent="0.25">
      <c r="A42" s="113"/>
      <c r="B42" s="100"/>
      <c r="C42" s="140"/>
      <c r="D42" s="127">
        <f t="shared" si="30"/>
        <v>0</v>
      </c>
      <c r="E42" s="141"/>
      <c r="F42" s="127">
        <f t="shared" si="30"/>
        <v>0</v>
      </c>
      <c r="G42" s="141"/>
      <c r="H42" s="127">
        <f t="shared" si="30"/>
        <v>0</v>
      </c>
      <c r="I42" s="141"/>
      <c r="J42" s="127">
        <f t="shared" si="30"/>
        <v>0</v>
      </c>
      <c r="K42" s="141"/>
      <c r="L42" s="127">
        <f t="shared" si="30"/>
        <v>0</v>
      </c>
      <c r="M42" s="141"/>
      <c r="N42" s="127">
        <f t="shared" si="31"/>
        <v>0</v>
      </c>
      <c r="O42" s="141"/>
      <c r="P42" s="127">
        <f t="shared" si="32"/>
        <v>0</v>
      </c>
      <c r="Q42" s="141"/>
      <c r="R42" s="127">
        <f t="shared" si="33"/>
        <v>0</v>
      </c>
      <c r="S42" s="141"/>
      <c r="T42" s="127">
        <f t="shared" si="34"/>
        <v>0</v>
      </c>
      <c r="U42" s="143"/>
      <c r="V42" s="135">
        <f t="shared" si="35"/>
        <v>0</v>
      </c>
      <c r="X42" s="159"/>
      <c r="Y42" s="162"/>
      <c r="Z42" s="166"/>
      <c r="AA42" s="170"/>
    </row>
    <row r="43" spans="1:27" x14ac:dyDescent="0.25">
      <c r="A43" s="113"/>
      <c r="B43" s="100"/>
      <c r="C43" s="140"/>
      <c r="D43" s="127">
        <f t="shared" si="30"/>
        <v>0</v>
      </c>
      <c r="E43" s="141"/>
      <c r="F43" s="127">
        <f t="shared" si="30"/>
        <v>0</v>
      </c>
      <c r="G43" s="141"/>
      <c r="H43" s="127">
        <f t="shared" si="30"/>
        <v>0</v>
      </c>
      <c r="I43" s="141"/>
      <c r="J43" s="127">
        <f t="shared" si="30"/>
        <v>0</v>
      </c>
      <c r="K43" s="141"/>
      <c r="L43" s="127">
        <f t="shared" si="30"/>
        <v>0</v>
      </c>
      <c r="M43" s="141"/>
      <c r="N43" s="127">
        <f t="shared" si="31"/>
        <v>0</v>
      </c>
      <c r="O43" s="141"/>
      <c r="P43" s="127">
        <f t="shared" si="32"/>
        <v>0</v>
      </c>
      <c r="Q43" s="141"/>
      <c r="R43" s="127">
        <f t="shared" si="33"/>
        <v>0</v>
      </c>
      <c r="S43" s="141"/>
      <c r="T43" s="127">
        <f t="shared" si="34"/>
        <v>0</v>
      </c>
      <c r="U43" s="143"/>
      <c r="V43" s="135">
        <f t="shared" si="35"/>
        <v>0</v>
      </c>
      <c r="X43" s="159"/>
      <c r="Y43" s="162"/>
      <c r="Z43" s="166"/>
      <c r="AA43" s="170"/>
    </row>
    <row r="44" spans="1:27" ht="15.75" thickBot="1" x14ac:dyDescent="0.3">
      <c r="A44" s="114"/>
      <c r="B44" s="44"/>
      <c r="C44" s="144"/>
      <c r="D44" s="128">
        <f t="shared" si="30"/>
        <v>0</v>
      </c>
      <c r="E44" s="145"/>
      <c r="F44" s="128">
        <f t="shared" si="30"/>
        <v>0</v>
      </c>
      <c r="G44" s="145"/>
      <c r="H44" s="128">
        <f t="shared" si="30"/>
        <v>0</v>
      </c>
      <c r="I44" s="145"/>
      <c r="J44" s="128">
        <f t="shared" si="30"/>
        <v>0</v>
      </c>
      <c r="K44" s="145"/>
      <c r="L44" s="128">
        <f t="shared" si="30"/>
        <v>0</v>
      </c>
      <c r="M44" s="145"/>
      <c r="N44" s="128">
        <f t="shared" si="31"/>
        <v>0</v>
      </c>
      <c r="O44" s="145"/>
      <c r="P44" s="128">
        <f t="shared" si="32"/>
        <v>0</v>
      </c>
      <c r="Q44" s="145"/>
      <c r="R44" s="128">
        <f t="shared" si="33"/>
        <v>0</v>
      </c>
      <c r="S44" s="145"/>
      <c r="T44" s="128">
        <f t="shared" si="34"/>
        <v>0</v>
      </c>
      <c r="U44" s="147"/>
      <c r="V44" s="133">
        <f t="shared" si="35"/>
        <v>0</v>
      </c>
      <c r="X44" s="159"/>
      <c r="Y44" s="162"/>
      <c r="Z44" s="166"/>
      <c r="AA44" s="170"/>
    </row>
    <row r="45" spans="1:27" x14ac:dyDescent="0.25">
      <c r="A45" s="112" t="s">
        <v>43</v>
      </c>
      <c r="B45" s="43" t="s">
        <v>11</v>
      </c>
      <c r="C45" s="136"/>
      <c r="D45" s="126">
        <f t="shared" si="30"/>
        <v>0</v>
      </c>
      <c r="E45" s="137"/>
      <c r="F45" s="126">
        <f t="shared" si="30"/>
        <v>0</v>
      </c>
      <c r="G45" s="137"/>
      <c r="H45" s="126">
        <f t="shared" si="30"/>
        <v>0</v>
      </c>
      <c r="I45" s="137"/>
      <c r="J45" s="126">
        <f t="shared" si="30"/>
        <v>0</v>
      </c>
      <c r="K45" s="137"/>
      <c r="L45" s="126">
        <f t="shared" si="30"/>
        <v>0</v>
      </c>
      <c r="M45" s="137"/>
      <c r="N45" s="126">
        <f t="shared" si="31"/>
        <v>0</v>
      </c>
      <c r="O45" s="137"/>
      <c r="P45" s="126">
        <f t="shared" si="32"/>
        <v>0</v>
      </c>
      <c r="Q45" s="137"/>
      <c r="R45" s="126">
        <f t="shared" si="33"/>
        <v>0</v>
      </c>
      <c r="S45" s="137"/>
      <c r="T45" s="126">
        <f t="shared" si="34"/>
        <v>0</v>
      </c>
      <c r="U45" s="139"/>
      <c r="V45" s="134">
        <f t="shared" si="35"/>
        <v>0</v>
      </c>
      <c r="X45" s="159"/>
      <c r="Y45" s="162"/>
      <c r="Z45" s="166"/>
      <c r="AA45" s="170"/>
    </row>
    <row r="46" spans="1:27" x14ac:dyDescent="0.25">
      <c r="A46" s="113"/>
      <c r="B46" s="100"/>
      <c r="C46" s="140"/>
      <c r="D46" s="127">
        <f t="shared" ref="D46:D54" si="36">IF(C46="",0,0.4)</f>
        <v>0</v>
      </c>
      <c r="E46" s="141"/>
      <c r="F46" s="127">
        <f t="shared" ref="F46:F54" si="37">IF(E46="",0,0.4)</f>
        <v>0</v>
      </c>
      <c r="G46" s="141"/>
      <c r="H46" s="127">
        <f t="shared" ref="H46:H54" si="38">IF(G46="",0,0.4)</f>
        <v>0</v>
      </c>
      <c r="I46" s="141"/>
      <c r="J46" s="127">
        <f t="shared" ref="J46:L54" si="39">IF(I46="",0,0.4)</f>
        <v>0</v>
      </c>
      <c r="K46" s="141"/>
      <c r="L46" s="127">
        <f t="shared" si="39"/>
        <v>0</v>
      </c>
      <c r="M46" s="141"/>
      <c r="N46" s="127">
        <f t="shared" si="31"/>
        <v>0</v>
      </c>
      <c r="O46" s="141"/>
      <c r="P46" s="127">
        <f t="shared" si="32"/>
        <v>0</v>
      </c>
      <c r="Q46" s="141"/>
      <c r="R46" s="127">
        <f t="shared" si="33"/>
        <v>0</v>
      </c>
      <c r="S46" s="141"/>
      <c r="T46" s="127">
        <f t="shared" si="34"/>
        <v>0</v>
      </c>
      <c r="U46" s="143"/>
      <c r="V46" s="135">
        <f t="shared" si="35"/>
        <v>0</v>
      </c>
      <c r="X46" s="159"/>
      <c r="Y46" s="162"/>
      <c r="Z46" s="166"/>
      <c r="AA46" s="170"/>
    </row>
    <row r="47" spans="1:27" x14ac:dyDescent="0.25">
      <c r="A47" s="113"/>
      <c r="B47" s="100"/>
      <c r="C47" s="140"/>
      <c r="D47" s="127">
        <f t="shared" si="36"/>
        <v>0</v>
      </c>
      <c r="E47" s="141"/>
      <c r="F47" s="127">
        <f t="shared" si="37"/>
        <v>0</v>
      </c>
      <c r="G47" s="141"/>
      <c r="H47" s="127">
        <f t="shared" si="38"/>
        <v>0</v>
      </c>
      <c r="I47" s="141"/>
      <c r="J47" s="127">
        <f t="shared" si="39"/>
        <v>0</v>
      </c>
      <c r="K47" s="141"/>
      <c r="L47" s="127">
        <f t="shared" si="39"/>
        <v>0</v>
      </c>
      <c r="M47" s="141"/>
      <c r="N47" s="127">
        <f t="shared" si="31"/>
        <v>0</v>
      </c>
      <c r="O47" s="141"/>
      <c r="P47" s="127">
        <f t="shared" si="32"/>
        <v>0</v>
      </c>
      <c r="Q47" s="141"/>
      <c r="R47" s="127">
        <f t="shared" si="33"/>
        <v>0</v>
      </c>
      <c r="S47" s="141"/>
      <c r="T47" s="127">
        <f t="shared" si="34"/>
        <v>0</v>
      </c>
      <c r="U47" s="143"/>
      <c r="V47" s="135">
        <f t="shared" si="35"/>
        <v>0</v>
      </c>
      <c r="X47" s="159"/>
      <c r="Y47" s="162"/>
      <c r="Z47" s="166"/>
      <c r="AA47" s="170"/>
    </row>
    <row r="48" spans="1:27" x14ac:dyDescent="0.25">
      <c r="A48" s="113"/>
      <c r="B48" s="100"/>
      <c r="C48" s="140"/>
      <c r="D48" s="127">
        <f t="shared" si="36"/>
        <v>0</v>
      </c>
      <c r="E48" s="141"/>
      <c r="F48" s="127">
        <f t="shared" si="37"/>
        <v>0</v>
      </c>
      <c r="G48" s="141"/>
      <c r="H48" s="127">
        <f t="shared" si="38"/>
        <v>0</v>
      </c>
      <c r="I48" s="141"/>
      <c r="J48" s="127">
        <f t="shared" si="39"/>
        <v>0</v>
      </c>
      <c r="K48" s="141"/>
      <c r="L48" s="127">
        <f t="shared" si="39"/>
        <v>0</v>
      </c>
      <c r="M48" s="141"/>
      <c r="N48" s="127">
        <f t="shared" si="31"/>
        <v>0</v>
      </c>
      <c r="O48" s="141"/>
      <c r="P48" s="127">
        <f t="shared" si="32"/>
        <v>0</v>
      </c>
      <c r="Q48" s="141"/>
      <c r="R48" s="127">
        <f t="shared" si="33"/>
        <v>0</v>
      </c>
      <c r="S48" s="141"/>
      <c r="T48" s="127">
        <f t="shared" si="34"/>
        <v>0</v>
      </c>
      <c r="U48" s="143"/>
      <c r="V48" s="135">
        <f t="shared" si="35"/>
        <v>0</v>
      </c>
      <c r="X48" s="159"/>
      <c r="Y48" s="162"/>
      <c r="Z48" s="166"/>
      <c r="AA48" s="170"/>
    </row>
    <row r="49" spans="1:27" ht="15.75" thickBot="1" x14ac:dyDescent="0.3">
      <c r="A49" s="114"/>
      <c r="B49" s="44"/>
      <c r="C49" s="144"/>
      <c r="D49" s="128">
        <f t="shared" si="36"/>
        <v>0</v>
      </c>
      <c r="E49" s="145"/>
      <c r="F49" s="128">
        <f t="shared" si="37"/>
        <v>0</v>
      </c>
      <c r="G49" s="145"/>
      <c r="H49" s="128">
        <f t="shared" si="38"/>
        <v>0</v>
      </c>
      <c r="I49" s="145"/>
      <c r="J49" s="128">
        <f t="shared" si="39"/>
        <v>0</v>
      </c>
      <c r="K49" s="145"/>
      <c r="L49" s="128">
        <f t="shared" si="39"/>
        <v>0</v>
      </c>
      <c r="M49" s="145"/>
      <c r="N49" s="128">
        <f t="shared" si="31"/>
        <v>0</v>
      </c>
      <c r="O49" s="145"/>
      <c r="P49" s="128">
        <f t="shared" si="32"/>
        <v>0</v>
      </c>
      <c r="Q49" s="145"/>
      <c r="R49" s="128">
        <f t="shared" si="33"/>
        <v>0</v>
      </c>
      <c r="S49" s="145"/>
      <c r="T49" s="128">
        <f t="shared" si="34"/>
        <v>0</v>
      </c>
      <c r="U49" s="147"/>
      <c r="V49" s="133">
        <f t="shared" si="35"/>
        <v>0</v>
      </c>
      <c r="X49" s="159"/>
      <c r="Y49" s="162"/>
      <c r="Z49" s="166"/>
      <c r="AA49" s="170"/>
    </row>
    <row r="50" spans="1:27" x14ac:dyDescent="0.25">
      <c r="A50" s="112" t="s">
        <v>31</v>
      </c>
      <c r="B50" s="43" t="s">
        <v>11</v>
      </c>
      <c r="C50" s="136"/>
      <c r="D50" s="126">
        <f t="shared" si="36"/>
        <v>0</v>
      </c>
      <c r="E50" s="137"/>
      <c r="F50" s="126">
        <f t="shared" si="37"/>
        <v>0</v>
      </c>
      <c r="G50" s="137"/>
      <c r="H50" s="126">
        <f t="shared" si="38"/>
        <v>0</v>
      </c>
      <c r="I50" s="137"/>
      <c r="J50" s="126">
        <f t="shared" si="39"/>
        <v>0</v>
      </c>
      <c r="K50" s="137"/>
      <c r="L50" s="126">
        <f t="shared" si="39"/>
        <v>0</v>
      </c>
      <c r="M50" s="137"/>
      <c r="N50" s="126">
        <f t="shared" si="31"/>
        <v>0</v>
      </c>
      <c r="O50" s="137"/>
      <c r="P50" s="126">
        <f t="shared" si="32"/>
        <v>0</v>
      </c>
      <c r="Q50" s="137"/>
      <c r="R50" s="126">
        <f t="shared" si="33"/>
        <v>0</v>
      </c>
      <c r="S50" s="137"/>
      <c r="T50" s="126">
        <f t="shared" si="34"/>
        <v>0</v>
      </c>
      <c r="U50" s="139"/>
      <c r="V50" s="134">
        <f t="shared" si="35"/>
        <v>0</v>
      </c>
      <c r="X50" s="159"/>
      <c r="Y50" s="162"/>
      <c r="Z50" s="166"/>
      <c r="AA50" s="170"/>
    </row>
    <row r="51" spans="1:27" x14ac:dyDescent="0.25">
      <c r="A51" s="113"/>
      <c r="B51" s="100"/>
      <c r="C51" s="140"/>
      <c r="D51" s="127">
        <f t="shared" si="36"/>
        <v>0</v>
      </c>
      <c r="E51" s="141"/>
      <c r="F51" s="127">
        <f t="shared" si="37"/>
        <v>0</v>
      </c>
      <c r="G51" s="141"/>
      <c r="H51" s="127">
        <f t="shared" si="38"/>
        <v>0</v>
      </c>
      <c r="I51" s="141"/>
      <c r="J51" s="127">
        <f t="shared" si="39"/>
        <v>0</v>
      </c>
      <c r="K51" s="141"/>
      <c r="L51" s="127">
        <f t="shared" si="39"/>
        <v>0</v>
      </c>
      <c r="M51" s="141"/>
      <c r="N51" s="127">
        <f t="shared" si="31"/>
        <v>0</v>
      </c>
      <c r="O51" s="141"/>
      <c r="P51" s="127">
        <f t="shared" si="32"/>
        <v>0</v>
      </c>
      <c r="Q51" s="141"/>
      <c r="R51" s="127">
        <f t="shared" si="33"/>
        <v>0</v>
      </c>
      <c r="S51" s="141"/>
      <c r="T51" s="127">
        <f t="shared" si="34"/>
        <v>0</v>
      </c>
      <c r="U51" s="143"/>
      <c r="V51" s="135">
        <f t="shared" si="35"/>
        <v>0</v>
      </c>
      <c r="X51" s="159"/>
      <c r="Y51" s="162"/>
      <c r="Z51" s="166"/>
      <c r="AA51" s="170"/>
    </row>
    <row r="52" spans="1:27" x14ac:dyDescent="0.25">
      <c r="A52" s="113"/>
      <c r="B52" s="100"/>
      <c r="C52" s="140"/>
      <c r="D52" s="127">
        <f t="shared" si="36"/>
        <v>0</v>
      </c>
      <c r="E52" s="141"/>
      <c r="F52" s="127">
        <f t="shared" si="37"/>
        <v>0</v>
      </c>
      <c r="G52" s="141"/>
      <c r="H52" s="127">
        <f t="shared" si="38"/>
        <v>0</v>
      </c>
      <c r="I52" s="141"/>
      <c r="J52" s="127">
        <f t="shared" si="39"/>
        <v>0</v>
      </c>
      <c r="K52" s="141"/>
      <c r="L52" s="127">
        <f t="shared" si="39"/>
        <v>0</v>
      </c>
      <c r="M52" s="141"/>
      <c r="N52" s="127">
        <f t="shared" si="31"/>
        <v>0</v>
      </c>
      <c r="O52" s="141"/>
      <c r="P52" s="127">
        <f t="shared" si="32"/>
        <v>0</v>
      </c>
      <c r="Q52" s="141"/>
      <c r="R52" s="127">
        <f t="shared" si="33"/>
        <v>0</v>
      </c>
      <c r="S52" s="141"/>
      <c r="T52" s="127">
        <f t="shared" si="34"/>
        <v>0</v>
      </c>
      <c r="U52" s="143"/>
      <c r="V52" s="135">
        <f t="shared" si="35"/>
        <v>0</v>
      </c>
      <c r="X52" s="159"/>
      <c r="Y52" s="162"/>
      <c r="Z52" s="166"/>
      <c r="AA52" s="170"/>
    </row>
    <row r="53" spans="1:27" x14ac:dyDescent="0.25">
      <c r="A53" s="113"/>
      <c r="B53" s="100"/>
      <c r="C53" s="140"/>
      <c r="D53" s="127">
        <f t="shared" si="36"/>
        <v>0</v>
      </c>
      <c r="E53" s="141"/>
      <c r="F53" s="127">
        <f t="shared" si="37"/>
        <v>0</v>
      </c>
      <c r="G53" s="141"/>
      <c r="H53" s="127">
        <f t="shared" si="38"/>
        <v>0</v>
      </c>
      <c r="I53" s="141"/>
      <c r="J53" s="127">
        <f t="shared" si="39"/>
        <v>0</v>
      </c>
      <c r="K53" s="141"/>
      <c r="L53" s="127">
        <f t="shared" si="39"/>
        <v>0</v>
      </c>
      <c r="M53" s="141"/>
      <c r="N53" s="127">
        <f t="shared" si="31"/>
        <v>0</v>
      </c>
      <c r="O53" s="141"/>
      <c r="P53" s="127">
        <f t="shared" si="32"/>
        <v>0</v>
      </c>
      <c r="Q53" s="141"/>
      <c r="R53" s="127">
        <f t="shared" si="33"/>
        <v>0</v>
      </c>
      <c r="S53" s="141"/>
      <c r="T53" s="127">
        <f t="shared" si="34"/>
        <v>0</v>
      </c>
      <c r="U53" s="143"/>
      <c r="V53" s="135">
        <f t="shared" si="35"/>
        <v>0</v>
      </c>
      <c r="X53" s="159"/>
      <c r="Y53" s="162"/>
      <c r="Z53" s="166"/>
      <c r="AA53" s="170"/>
    </row>
    <row r="54" spans="1:27" ht="15.75" thickBot="1" x14ac:dyDescent="0.3">
      <c r="A54" s="114"/>
      <c r="B54" s="44"/>
      <c r="C54" s="144"/>
      <c r="D54" s="128">
        <f t="shared" si="36"/>
        <v>0</v>
      </c>
      <c r="E54" s="145"/>
      <c r="F54" s="128">
        <f t="shared" si="37"/>
        <v>0</v>
      </c>
      <c r="G54" s="145"/>
      <c r="H54" s="128">
        <f t="shared" si="38"/>
        <v>0</v>
      </c>
      <c r="I54" s="145"/>
      <c r="J54" s="128">
        <f t="shared" si="39"/>
        <v>0</v>
      </c>
      <c r="K54" s="145"/>
      <c r="L54" s="128">
        <f t="shared" si="39"/>
        <v>0</v>
      </c>
      <c r="M54" s="145"/>
      <c r="N54" s="128">
        <f t="shared" si="31"/>
        <v>0</v>
      </c>
      <c r="O54" s="145"/>
      <c r="P54" s="128">
        <f t="shared" si="32"/>
        <v>0</v>
      </c>
      <c r="Q54" s="145"/>
      <c r="R54" s="128">
        <f t="shared" si="33"/>
        <v>0</v>
      </c>
      <c r="S54" s="145"/>
      <c r="T54" s="128">
        <f t="shared" si="34"/>
        <v>0</v>
      </c>
      <c r="U54" s="147"/>
      <c r="V54" s="133">
        <f t="shared" si="35"/>
        <v>0</v>
      </c>
      <c r="X54" s="159"/>
      <c r="Y54" s="162"/>
      <c r="Z54" s="166"/>
      <c r="AA54" s="170"/>
    </row>
    <row r="55" spans="1:27" x14ac:dyDescent="0.25">
      <c r="A55" s="84" t="s">
        <v>24</v>
      </c>
      <c r="B55" s="90" t="s">
        <v>8</v>
      </c>
      <c r="C55" s="83" t="s">
        <v>48</v>
      </c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88"/>
      <c r="X55" s="159"/>
      <c r="Y55" s="162"/>
      <c r="Z55" s="166"/>
      <c r="AA55" s="170"/>
    </row>
    <row r="56" spans="1:27" ht="15.75" thickBot="1" x14ac:dyDescent="0.3">
      <c r="A56" s="85"/>
      <c r="B56" s="91"/>
      <c r="C56" s="8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89"/>
      <c r="X56" s="159"/>
      <c r="Y56" s="162"/>
      <c r="Z56" s="166"/>
      <c r="AA56" s="170"/>
    </row>
    <row r="57" spans="1:27" x14ac:dyDescent="0.25">
      <c r="A57" s="109" t="s">
        <v>39</v>
      </c>
      <c r="B57" s="101" t="s">
        <v>11</v>
      </c>
      <c r="C57" s="136"/>
      <c r="D57" s="126">
        <f>IF(C57="",0,0.5)</f>
        <v>0</v>
      </c>
      <c r="E57" s="137"/>
      <c r="F57" s="126">
        <f>IF(E57="",0,0.5)</f>
        <v>0</v>
      </c>
      <c r="G57" s="137"/>
      <c r="H57" s="126">
        <f>IF(G57="",0,0.5)</f>
        <v>0</v>
      </c>
      <c r="I57" s="137"/>
      <c r="J57" s="126">
        <f>IF(I57="",0,0.5)</f>
        <v>0</v>
      </c>
      <c r="K57" s="137"/>
      <c r="L57" s="126">
        <f>IF(K57="",0,0.5)</f>
        <v>0</v>
      </c>
      <c r="M57" s="137"/>
      <c r="N57" s="126">
        <f>IF(M57="",0,0.5)</f>
        <v>0</v>
      </c>
      <c r="O57" s="137"/>
      <c r="P57" s="126">
        <f>IF(O57="",0,0.5)</f>
        <v>0</v>
      </c>
      <c r="Q57" s="137"/>
      <c r="R57" s="126">
        <f>IF(Q57="",0,0.5)</f>
        <v>0</v>
      </c>
      <c r="S57" s="137"/>
      <c r="T57" s="126">
        <f>IF(S57="",0,0.5)</f>
        <v>0</v>
      </c>
      <c r="U57" s="139"/>
      <c r="V57" s="131">
        <f>IF(U57="",0,0.5)</f>
        <v>0</v>
      </c>
      <c r="X57" s="159"/>
      <c r="Y57" s="162"/>
      <c r="Z57" s="166"/>
      <c r="AA57" s="170"/>
    </row>
    <row r="58" spans="1:27" x14ac:dyDescent="0.25">
      <c r="A58" s="110"/>
      <c r="B58" s="102"/>
      <c r="C58" s="140"/>
      <c r="D58" s="127">
        <f t="shared" ref="D58:D86" si="40">IF(C58="",0,0.5)</f>
        <v>0</v>
      </c>
      <c r="E58" s="141"/>
      <c r="F58" s="127">
        <f t="shared" ref="F58:F86" si="41">IF(E58="",0,0.5)</f>
        <v>0</v>
      </c>
      <c r="G58" s="141"/>
      <c r="H58" s="127">
        <f t="shared" ref="H58:H86" si="42">IF(G58="",0,0.5)</f>
        <v>0</v>
      </c>
      <c r="I58" s="141"/>
      <c r="J58" s="127">
        <f t="shared" ref="J58:L86" si="43">IF(I58="",0,0.5)</f>
        <v>0</v>
      </c>
      <c r="K58" s="141"/>
      <c r="L58" s="127">
        <f t="shared" si="43"/>
        <v>0</v>
      </c>
      <c r="M58" s="141"/>
      <c r="N58" s="127">
        <f t="shared" ref="N58:N86" si="44">IF(M58="",0,0.5)</f>
        <v>0</v>
      </c>
      <c r="O58" s="141"/>
      <c r="P58" s="127">
        <f t="shared" ref="P58:P86" si="45">IF(O58="",0,0.5)</f>
        <v>0</v>
      </c>
      <c r="Q58" s="141"/>
      <c r="R58" s="127">
        <f t="shared" ref="R58:R86" si="46">IF(Q58="",0,0.5)</f>
        <v>0</v>
      </c>
      <c r="S58" s="141"/>
      <c r="T58" s="127">
        <f t="shared" ref="T58:T86" si="47">IF(S58="",0,0.5)</f>
        <v>0</v>
      </c>
      <c r="U58" s="143"/>
      <c r="V58" s="132">
        <f t="shared" ref="V58:V86" si="48">IF(U58="",0,0.5)</f>
        <v>0</v>
      </c>
      <c r="X58" s="159"/>
      <c r="Y58" s="162"/>
      <c r="Z58" s="166"/>
      <c r="AA58" s="170"/>
    </row>
    <row r="59" spans="1:27" x14ac:dyDescent="0.25">
      <c r="A59" s="110"/>
      <c r="B59" s="102"/>
      <c r="C59" s="140"/>
      <c r="D59" s="127">
        <f t="shared" si="40"/>
        <v>0</v>
      </c>
      <c r="E59" s="141"/>
      <c r="F59" s="127">
        <f t="shared" si="41"/>
        <v>0</v>
      </c>
      <c r="G59" s="141"/>
      <c r="H59" s="127">
        <f t="shared" si="42"/>
        <v>0</v>
      </c>
      <c r="I59" s="141"/>
      <c r="J59" s="127">
        <f t="shared" si="43"/>
        <v>0</v>
      </c>
      <c r="K59" s="141"/>
      <c r="L59" s="127">
        <f t="shared" si="43"/>
        <v>0</v>
      </c>
      <c r="M59" s="141"/>
      <c r="N59" s="127">
        <f t="shared" si="44"/>
        <v>0</v>
      </c>
      <c r="O59" s="141"/>
      <c r="P59" s="127">
        <f t="shared" si="45"/>
        <v>0</v>
      </c>
      <c r="Q59" s="141"/>
      <c r="R59" s="127">
        <f t="shared" si="46"/>
        <v>0</v>
      </c>
      <c r="S59" s="141"/>
      <c r="T59" s="127">
        <f t="shared" si="47"/>
        <v>0</v>
      </c>
      <c r="U59" s="143"/>
      <c r="V59" s="132">
        <f t="shared" si="48"/>
        <v>0</v>
      </c>
      <c r="X59" s="159"/>
      <c r="Y59" s="162"/>
      <c r="Z59" s="166"/>
      <c r="AA59" s="170"/>
    </row>
    <row r="60" spans="1:27" x14ac:dyDescent="0.25">
      <c r="A60" s="110"/>
      <c r="B60" s="102"/>
      <c r="C60" s="140"/>
      <c r="D60" s="127">
        <f t="shared" si="40"/>
        <v>0</v>
      </c>
      <c r="E60" s="141"/>
      <c r="F60" s="127">
        <f t="shared" si="41"/>
        <v>0</v>
      </c>
      <c r="G60" s="141"/>
      <c r="H60" s="127">
        <f t="shared" si="42"/>
        <v>0</v>
      </c>
      <c r="I60" s="141"/>
      <c r="J60" s="127">
        <f t="shared" si="43"/>
        <v>0</v>
      </c>
      <c r="K60" s="141"/>
      <c r="L60" s="127">
        <f t="shared" si="43"/>
        <v>0</v>
      </c>
      <c r="M60" s="141"/>
      <c r="N60" s="127">
        <f t="shared" si="44"/>
        <v>0</v>
      </c>
      <c r="O60" s="141"/>
      <c r="P60" s="127">
        <f t="shared" si="45"/>
        <v>0</v>
      </c>
      <c r="Q60" s="141"/>
      <c r="R60" s="127">
        <f t="shared" si="46"/>
        <v>0</v>
      </c>
      <c r="S60" s="141"/>
      <c r="T60" s="127">
        <f t="shared" si="47"/>
        <v>0</v>
      </c>
      <c r="U60" s="143"/>
      <c r="V60" s="132">
        <f t="shared" si="48"/>
        <v>0</v>
      </c>
      <c r="X60" s="159"/>
      <c r="Y60" s="162"/>
      <c r="Z60" s="166"/>
      <c r="AA60" s="170"/>
    </row>
    <row r="61" spans="1:27" ht="15.75" thickBot="1" x14ac:dyDescent="0.3">
      <c r="A61" s="111"/>
      <c r="B61" s="103"/>
      <c r="C61" s="144"/>
      <c r="D61" s="128">
        <f t="shared" si="40"/>
        <v>0</v>
      </c>
      <c r="E61" s="145"/>
      <c r="F61" s="128">
        <f t="shared" si="41"/>
        <v>0</v>
      </c>
      <c r="G61" s="145"/>
      <c r="H61" s="128">
        <f t="shared" si="42"/>
        <v>0</v>
      </c>
      <c r="I61" s="145"/>
      <c r="J61" s="128">
        <f t="shared" si="43"/>
        <v>0</v>
      </c>
      <c r="K61" s="145"/>
      <c r="L61" s="128">
        <f t="shared" si="43"/>
        <v>0</v>
      </c>
      <c r="M61" s="145"/>
      <c r="N61" s="128">
        <f t="shared" si="44"/>
        <v>0</v>
      </c>
      <c r="O61" s="145"/>
      <c r="P61" s="128">
        <f t="shared" si="45"/>
        <v>0</v>
      </c>
      <c r="Q61" s="145"/>
      <c r="R61" s="128">
        <f t="shared" si="46"/>
        <v>0</v>
      </c>
      <c r="S61" s="145"/>
      <c r="T61" s="128">
        <f t="shared" si="47"/>
        <v>0</v>
      </c>
      <c r="U61" s="147"/>
      <c r="V61" s="133">
        <f t="shared" si="48"/>
        <v>0</v>
      </c>
      <c r="X61" s="159"/>
      <c r="Y61" s="162"/>
      <c r="Z61" s="166"/>
      <c r="AA61" s="170"/>
    </row>
    <row r="62" spans="1:27" x14ac:dyDescent="0.25">
      <c r="A62" s="109" t="s">
        <v>40</v>
      </c>
      <c r="B62" s="101" t="s">
        <v>11</v>
      </c>
      <c r="C62" s="136"/>
      <c r="D62" s="126">
        <f t="shared" si="40"/>
        <v>0</v>
      </c>
      <c r="E62" s="137"/>
      <c r="F62" s="126">
        <f t="shared" si="41"/>
        <v>0</v>
      </c>
      <c r="G62" s="137"/>
      <c r="H62" s="126">
        <f t="shared" si="42"/>
        <v>0</v>
      </c>
      <c r="I62" s="137"/>
      <c r="J62" s="126">
        <f t="shared" si="43"/>
        <v>0</v>
      </c>
      <c r="K62" s="137"/>
      <c r="L62" s="126">
        <f t="shared" si="43"/>
        <v>0</v>
      </c>
      <c r="M62" s="137"/>
      <c r="N62" s="126">
        <f t="shared" si="44"/>
        <v>0</v>
      </c>
      <c r="O62" s="137"/>
      <c r="P62" s="126">
        <f t="shared" si="45"/>
        <v>0</v>
      </c>
      <c r="Q62" s="137"/>
      <c r="R62" s="126">
        <f t="shared" si="46"/>
        <v>0</v>
      </c>
      <c r="S62" s="137"/>
      <c r="T62" s="126">
        <f t="shared" si="47"/>
        <v>0</v>
      </c>
      <c r="U62" s="139"/>
      <c r="V62" s="131">
        <f t="shared" si="48"/>
        <v>0</v>
      </c>
      <c r="X62" s="159"/>
      <c r="Y62" s="162"/>
      <c r="Z62" s="166"/>
      <c r="AA62" s="170"/>
    </row>
    <row r="63" spans="1:27" x14ac:dyDescent="0.25">
      <c r="A63" s="110"/>
      <c r="B63" s="102"/>
      <c r="C63" s="140"/>
      <c r="D63" s="127">
        <f t="shared" si="40"/>
        <v>0</v>
      </c>
      <c r="E63" s="141"/>
      <c r="F63" s="127">
        <f t="shared" si="41"/>
        <v>0</v>
      </c>
      <c r="G63" s="141"/>
      <c r="H63" s="127">
        <f t="shared" si="42"/>
        <v>0</v>
      </c>
      <c r="I63" s="141"/>
      <c r="J63" s="127">
        <f t="shared" si="43"/>
        <v>0</v>
      </c>
      <c r="K63" s="141"/>
      <c r="L63" s="127">
        <f t="shared" si="43"/>
        <v>0</v>
      </c>
      <c r="M63" s="141"/>
      <c r="N63" s="127">
        <f t="shared" si="44"/>
        <v>0</v>
      </c>
      <c r="O63" s="141"/>
      <c r="P63" s="127">
        <f t="shared" si="45"/>
        <v>0</v>
      </c>
      <c r="Q63" s="141"/>
      <c r="R63" s="127">
        <f t="shared" si="46"/>
        <v>0</v>
      </c>
      <c r="S63" s="141"/>
      <c r="T63" s="127">
        <f t="shared" si="47"/>
        <v>0</v>
      </c>
      <c r="U63" s="143"/>
      <c r="V63" s="132">
        <f t="shared" si="48"/>
        <v>0</v>
      </c>
      <c r="X63" s="159"/>
      <c r="Y63" s="162"/>
      <c r="Z63" s="166"/>
      <c r="AA63" s="170"/>
    </row>
    <row r="64" spans="1:27" x14ac:dyDescent="0.25">
      <c r="A64" s="110"/>
      <c r="B64" s="102"/>
      <c r="C64" s="140"/>
      <c r="D64" s="127">
        <f t="shared" si="40"/>
        <v>0</v>
      </c>
      <c r="E64" s="141"/>
      <c r="F64" s="127">
        <f t="shared" si="41"/>
        <v>0</v>
      </c>
      <c r="G64" s="141"/>
      <c r="H64" s="127">
        <f t="shared" si="42"/>
        <v>0</v>
      </c>
      <c r="I64" s="141"/>
      <c r="J64" s="127">
        <f t="shared" si="43"/>
        <v>0</v>
      </c>
      <c r="K64" s="141"/>
      <c r="L64" s="127">
        <f t="shared" si="43"/>
        <v>0</v>
      </c>
      <c r="M64" s="141"/>
      <c r="N64" s="127">
        <f t="shared" si="44"/>
        <v>0</v>
      </c>
      <c r="O64" s="141"/>
      <c r="P64" s="127">
        <f t="shared" si="45"/>
        <v>0</v>
      </c>
      <c r="Q64" s="141"/>
      <c r="R64" s="127">
        <f t="shared" si="46"/>
        <v>0</v>
      </c>
      <c r="S64" s="141"/>
      <c r="T64" s="127">
        <f t="shared" si="47"/>
        <v>0</v>
      </c>
      <c r="U64" s="143"/>
      <c r="V64" s="132">
        <f t="shared" si="48"/>
        <v>0</v>
      </c>
      <c r="X64" s="159"/>
      <c r="Y64" s="162"/>
      <c r="Z64" s="166"/>
      <c r="AA64" s="170"/>
    </row>
    <row r="65" spans="1:27" x14ac:dyDescent="0.25">
      <c r="A65" s="110"/>
      <c r="B65" s="102"/>
      <c r="C65" s="140"/>
      <c r="D65" s="127">
        <f t="shared" si="40"/>
        <v>0</v>
      </c>
      <c r="E65" s="141"/>
      <c r="F65" s="127">
        <f t="shared" si="41"/>
        <v>0</v>
      </c>
      <c r="G65" s="141"/>
      <c r="H65" s="127">
        <f t="shared" si="42"/>
        <v>0</v>
      </c>
      <c r="I65" s="141"/>
      <c r="J65" s="127">
        <f t="shared" si="43"/>
        <v>0</v>
      </c>
      <c r="K65" s="141"/>
      <c r="L65" s="127">
        <f t="shared" si="43"/>
        <v>0</v>
      </c>
      <c r="M65" s="141"/>
      <c r="N65" s="127">
        <f t="shared" si="44"/>
        <v>0</v>
      </c>
      <c r="O65" s="141"/>
      <c r="P65" s="127">
        <f t="shared" si="45"/>
        <v>0</v>
      </c>
      <c r="Q65" s="141"/>
      <c r="R65" s="127">
        <f t="shared" si="46"/>
        <v>0</v>
      </c>
      <c r="S65" s="141"/>
      <c r="T65" s="127">
        <f t="shared" si="47"/>
        <v>0</v>
      </c>
      <c r="U65" s="143"/>
      <c r="V65" s="132">
        <f t="shared" si="48"/>
        <v>0</v>
      </c>
      <c r="X65" s="159"/>
      <c r="Y65" s="162"/>
      <c r="Z65" s="166"/>
      <c r="AA65" s="170"/>
    </row>
    <row r="66" spans="1:27" ht="15.75" thickBot="1" x14ac:dyDescent="0.3">
      <c r="A66" s="111"/>
      <c r="B66" s="103"/>
      <c r="C66" s="144"/>
      <c r="D66" s="128">
        <f t="shared" si="40"/>
        <v>0</v>
      </c>
      <c r="E66" s="145"/>
      <c r="F66" s="128">
        <f t="shared" si="41"/>
        <v>0</v>
      </c>
      <c r="G66" s="145"/>
      <c r="H66" s="128">
        <f t="shared" si="42"/>
        <v>0</v>
      </c>
      <c r="I66" s="145"/>
      <c r="J66" s="128">
        <f t="shared" si="43"/>
        <v>0</v>
      </c>
      <c r="K66" s="145"/>
      <c r="L66" s="128">
        <f t="shared" si="43"/>
        <v>0</v>
      </c>
      <c r="M66" s="145"/>
      <c r="N66" s="128">
        <f t="shared" si="44"/>
        <v>0</v>
      </c>
      <c r="O66" s="145"/>
      <c r="P66" s="128">
        <f t="shared" si="45"/>
        <v>0</v>
      </c>
      <c r="Q66" s="145"/>
      <c r="R66" s="128">
        <f t="shared" si="46"/>
        <v>0</v>
      </c>
      <c r="S66" s="145"/>
      <c r="T66" s="128">
        <f t="shared" si="47"/>
        <v>0</v>
      </c>
      <c r="U66" s="147"/>
      <c r="V66" s="133">
        <f t="shared" si="48"/>
        <v>0</v>
      </c>
      <c r="X66" s="159"/>
      <c r="Y66" s="162"/>
      <c r="Z66" s="166"/>
      <c r="AA66" s="170"/>
    </row>
    <row r="67" spans="1:27" x14ac:dyDescent="0.25">
      <c r="A67" s="109" t="s">
        <v>25</v>
      </c>
      <c r="B67" s="101" t="s">
        <v>26</v>
      </c>
      <c r="C67" s="136"/>
      <c r="D67" s="126">
        <f t="shared" si="40"/>
        <v>0</v>
      </c>
      <c r="E67" s="137"/>
      <c r="F67" s="126">
        <f t="shared" si="41"/>
        <v>0</v>
      </c>
      <c r="G67" s="137"/>
      <c r="H67" s="126">
        <f t="shared" si="42"/>
        <v>0</v>
      </c>
      <c r="I67" s="137"/>
      <c r="J67" s="126">
        <f t="shared" si="43"/>
        <v>0</v>
      </c>
      <c r="K67" s="137"/>
      <c r="L67" s="126">
        <f t="shared" si="43"/>
        <v>0</v>
      </c>
      <c r="M67" s="137"/>
      <c r="N67" s="126">
        <f t="shared" si="44"/>
        <v>0</v>
      </c>
      <c r="O67" s="137"/>
      <c r="P67" s="126">
        <f t="shared" si="45"/>
        <v>0</v>
      </c>
      <c r="Q67" s="137"/>
      <c r="R67" s="126">
        <f t="shared" si="46"/>
        <v>0</v>
      </c>
      <c r="S67" s="137"/>
      <c r="T67" s="126">
        <f t="shared" si="47"/>
        <v>0</v>
      </c>
      <c r="U67" s="139"/>
      <c r="V67" s="131">
        <f t="shared" si="48"/>
        <v>0</v>
      </c>
      <c r="X67" s="159"/>
      <c r="Y67" s="162"/>
      <c r="Z67" s="166"/>
      <c r="AA67" s="170"/>
    </row>
    <row r="68" spans="1:27" x14ac:dyDescent="0.25">
      <c r="A68" s="110"/>
      <c r="B68" s="102"/>
      <c r="C68" s="140"/>
      <c r="D68" s="127">
        <f t="shared" si="40"/>
        <v>0</v>
      </c>
      <c r="E68" s="141"/>
      <c r="F68" s="127">
        <f t="shared" si="41"/>
        <v>0</v>
      </c>
      <c r="G68" s="141"/>
      <c r="H68" s="127">
        <f t="shared" si="42"/>
        <v>0</v>
      </c>
      <c r="I68" s="141"/>
      <c r="J68" s="127">
        <f t="shared" si="43"/>
        <v>0</v>
      </c>
      <c r="K68" s="141"/>
      <c r="L68" s="127">
        <f t="shared" si="43"/>
        <v>0</v>
      </c>
      <c r="M68" s="141"/>
      <c r="N68" s="127">
        <f t="shared" si="44"/>
        <v>0</v>
      </c>
      <c r="O68" s="141"/>
      <c r="P68" s="127">
        <f t="shared" si="45"/>
        <v>0</v>
      </c>
      <c r="Q68" s="141"/>
      <c r="R68" s="127">
        <f t="shared" si="46"/>
        <v>0</v>
      </c>
      <c r="S68" s="141"/>
      <c r="T68" s="127">
        <f t="shared" si="47"/>
        <v>0</v>
      </c>
      <c r="U68" s="143"/>
      <c r="V68" s="132">
        <f t="shared" si="48"/>
        <v>0</v>
      </c>
      <c r="X68" s="159"/>
      <c r="Y68" s="162"/>
      <c r="Z68" s="166"/>
      <c r="AA68" s="170"/>
    </row>
    <row r="69" spans="1:27" x14ac:dyDescent="0.25">
      <c r="A69" s="110"/>
      <c r="B69" s="102"/>
      <c r="C69" s="140"/>
      <c r="D69" s="127">
        <f t="shared" si="40"/>
        <v>0</v>
      </c>
      <c r="E69" s="141"/>
      <c r="F69" s="127">
        <f t="shared" si="41"/>
        <v>0</v>
      </c>
      <c r="G69" s="141"/>
      <c r="H69" s="127">
        <f t="shared" si="42"/>
        <v>0</v>
      </c>
      <c r="I69" s="141"/>
      <c r="J69" s="127">
        <f t="shared" si="43"/>
        <v>0</v>
      </c>
      <c r="K69" s="141"/>
      <c r="L69" s="127">
        <f t="shared" si="43"/>
        <v>0</v>
      </c>
      <c r="M69" s="141"/>
      <c r="N69" s="127">
        <f t="shared" si="44"/>
        <v>0</v>
      </c>
      <c r="O69" s="141"/>
      <c r="P69" s="127">
        <f t="shared" si="45"/>
        <v>0</v>
      </c>
      <c r="Q69" s="141"/>
      <c r="R69" s="127">
        <f t="shared" si="46"/>
        <v>0</v>
      </c>
      <c r="S69" s="141"/>
      <c r="T69" s="127">
        <f t="shared" si="47"/>
        <v>0</v>
      </c>
      <c r="U69" s="143"/>
      <c r="V69" s="132">
        <f t="shared" si="48"/>
        <v>0</v>
      </c>
      <c r="X69" s="159"/>
      <c r="Y69" s="162"/>
      <c r="Z69" s="166"/>
      <c r="AA69" s="170"/>
    </row>
    <row r="70" spans="1:27" x14ac:dyDescent="0.25">
      <c r="A70" s="110"/>
      <c r="B70" s="102"/>
      <c r="C70" s="140"/>
      <c r="D70" s="127">
        <f t="shared" si="40"/>
        <v>0</v>
      </c>
      <c r="E70" s="141"/>
      <c r="F70" s="127">
        <f t="shared" si="41"/>
        <v>0</v>
      </c>
      <c r="G70" s="141"/>
      <c r="H70" s="127">
        <f t="shared" si="42"/>
        <v>0</v>
      </c>
      <c r="I70" s="141"/>
      <c r="J70" s="127">
        <f t="shared" si="43"/>
        <v>0</v>
      </c>
      <c r="K70" s="141"/>
      <c r="L70" s="127">
        <f t="shared" si="43"/>
        <v>0</v>
      </c>
      <c r="M70" s="141"/>
      <c r="N70" s="127">
        <f t="shared" si="44"/>
        <v>0</v>
      </c>
      <c r="O70" s="141"/>
      <c r="P70" s="127">
        <f t="shared" si="45"/>
        <v>0</v>
      </c>
      <c r="Q70" s="141"/>
      <c r="R70" s="127">
        <f t="shared" si="46"/>
        <v>0</v>
      </c>
      <c r="S70" s="141"/>
      <c r="T70" s="127">
        <f t="shared" si="47"/>
        <v>0</v>
      </c>
      <c r="U70" s="143"/>
      <c r="V70" s="132">
        <f t="shared" si="48"/>
        <v>0</v>
      </c>
      <c r="X70" s="159"/>
      <c r="Y70" s="162"/>
      <c r="Z70" s="166"/>
      <c r="AA70" s="170"/>
    </row>
    <row r="71" spans="1:27" ht="15.75" thickBot="1" x14ac:dyDescent="0.3">
      <c r="A71" s="111"/>
      <c r="B71" s="103"/>
      <c r="C71" s="144"/>
      <c r="D71" s="128">
        <f t="shared" si="40"/>
        <v>0</v>
      </c>
      <c r="E71" s="145"/>
      <c r="F71" s="128">
        <f t="shared" si="41"/>
        <v>0</v>
      </c>
      <c r="G71" s="145"/>
      <c r="H71" s="128">
        <f t="shared" si="42"/>
        <v>0</v>
      </c>
      <c r="I71" s="145"/>
      <c r="J71" s="128">
        <f t="shared" si="43"/>
        <v>0</v>
      </c>
      <c r="K71" s="145"/>
      <c r="L71" s="128">
        <f t="shared" si="43"/>
        <v>0</v>
      </c>
      <c r="M71" s="145"/>
      <c r="N71" s="128">
        <f t="shared" si="44"/>
        <v>0</v>
      </c>
      <c r="O71" s="145"/>
      <c r="P71" s="128">
        <f t="shared" si="45"/>
        <v>0</v>
      </c>
      <c r="Q71" s="145"/>
      <c r="R71" s="128">
        <f t="shared" si="46"/>
        <v>0</v>
      </c>
      <c r="S71" s="145"/>
      <c r="T71" s="128">
        <f t="shared" si="47"/>
        <v>0</v>
      </c>
      <c r="U71" s="147"/>
      <c r="V71" s="133">
        <f t="shared" si="48"/>
        <v>0</v>
      </c>
      <c r="X71" s="159"/>
      <c r="Y71" s="162"/>
      <c r="Z71" s="166"/>
      <c r="AA71" s="170"/>
    </row>
    <row r="72" spans="1:27" x14ac:dyDescent="0.25">
      <c r="A72" s="151" t="s">
        <v>46</v>
      </c>
      <c r="B72" s="24" t="s">
        <v>26</v>
      </c>
      <c r="C72" s="136"/>
      <c r="D72" s="126">
        <f t="shared" si="40"/>
        <v>0</v>
      </c>
      <c r="E72" s="137"/>
      <c r="F72" s="126">
        <f t="shared" si="41"/>
        <v>0</v>
      </c>
      <c r="G72" s="137"/>
      <c r="H72" s="126">
        <f t="shared" si="42"/>
        <v>0</v>
      </c>
      <c r="I72" s="137"/>
      <c r="J72" s="126">
        <f t="shared" si="43"/>
        <v>0</v>
      </c>
      <c r="K72" s="137"/>
      <c r="L72" s="126">
        <f t="shared" si="43"/>
        <v>0</v>
      </c>
      <c r="M72" s="137"/>
      <c r="N72" s="126">
        <f t="shared" si="44"/>
        <v>0</v>
      </c>
      <c r="O72" s="137"/>
      <c r="P72" s="126">
        <f t="shared" si="45"/>
        <v>0</v>
      </c>
      <c r="Q72" s="137"/>
      <c r="R72" s="126">
        <f t="shared" si="46"/>
        <v>0</v>
      </c>
      <c r="S72" s="137"/>
      <c r="T72" s="126">
        <f t="shared" si="47"/>
        <v>0</v>
      </c>
      <c r="U72" s="139"/>
      <c r="V72" s="131">
        <f t="shared" si="48"/>
        <v>0</v>
      </c>
      <c r="X72" s="159"/>
      <c r="Y72" s="162"/>
      <c r="Z72" s="166"/>
      <c r="AA72" s="170"/>
    </row>
    <row r="73" spans="1:27" x14ac:dyDescent="0.25">
      <c r="A73" s="152"/>
      <c r="B73" s="27"/>
      <c r="C73" s="140"/>
      <c r="D73" s="127">
        <f t="shared" si="40"/>
        <v>0</v>
      </c>
      <c r="E73" s="141"/>
      <c r="F73" s="127">
        <f t="shared" si="41"/>
        <v>0</v>
      </c>
      <c r="G73" s="141"/>
      <c r="H73" s="127">
        <f t="shared" si="42"/>
        <v>0</v>
      </c>
      <c r="I73" s="141"/>
      <c r="J73" s="127">
        <f t="shared" si="43"/>
        <v>0</v>
      </c>
      <c r="K73" s="141"/>
      <c r="L73" s="127">
        <f t="shared" si="43"/>
        <v>0</v>
      </c>
      <c r="M73" s="141"/>
      <c r="N73" s="127">
        <f t="shared" si="44"/>
        <v>0</v>
      </c>
      <c r="O73" s="141"/>
      <c r="P73" s="127">
        <f t="shared" si="45"/>
        <v>0</v>
      </c>
      <c r="Q73" s="141"/>
      <c r="R73" s="127">
        <f t="shared" si="46"/>
        <v>0</v>
      </c>
      <c r="S73" s="141"/>
      <c r="T73" s="127">
        <f t="shared" si="47"/>
        <v>0</v>
      </c>
      <c r="U73" s="143"/>
      <c r="V73" s="132">
        <f t="shared" si="48"/>
        <v>0</v>
      </c>
      <c r="X73" s="159"/>
      <c r="Y73" s="162"/>
      <c r="Z73" s="166"/>
      <c r="AA73" s="170"/>
    </row>
    <row r="74" spans="1:27" x14ac:dyDescent="0.25">
      <c r="A74" s="152"/>
      <c r="B74" s="27"/>
      <c r="C74" s="140"/>
      <c r="D74" s="127">
        <f t="shared" si="40"/>
        <v>0</v>
      </c>
      <c r="E74" s="141"/>
      <c r="F74" s="127">
        <f t="shared" si="41"/>
        <v>0</v>
      </c>
      <c r="G74" s="141"/>
      <c r="H74" s="127">
        <f t="shared" si="42"/>
        <v>0</v>
      </c>
      <c r="I74" s="141"/>
      <c r="J74" s="127">
        <f t="shared" si="43"/>
        <v>0</v>
      </c>
      <c r="K74" s="141"/>
      <c r="L74" s="127">
        <f t="shared" si="43"/>
        <v>0</v>
      </c>
      <c r="M74" s="141"/>
      <c r="N74" s="127">
        <f t="shared" si="44"/>
        <v>0</v>
      </c>
      <c r="O74" s="141"/>
      <c r="P74" s="127">
        <f t="shared" si="45"/>
        <v>0</v>
      </c>
      <c r="Q74" s="141"/>
      <c r="R74" s="127">
        <f t="shared" si="46"/>
        <v>0</v>
      </c>
      <c r="S74" s="141"/>
      <c r="T74" s="127">
        <f t="shared" si="47"/>
        <v>0</v>
      </c>
      <c r="U74" s="143"/>
      <c r="V74" s="132">
        <f t="shared" si="48"/>
        <v>0</v>
      </c>
      <c r="X74" s="159"/>
      <c r="Y74" s="162"/>
      <c r="Z74" s="166"/>
      <c r="AA74" s="170"/>
    </row>
    <row r="75" spans="1:27" x14ac:dyDescent="0.25">
      <c r="A75" s="152"/>
      <c r="B75" s="27"/>
      <c r="C75" s="140"/>
      <c r="D75" s="127">
        <f t="shared" si="40"/>
        <v>0</v>
      </c>
      <c r="E75" s="141"/>
      <c r="F75" s="127">
        <f t="shared" si="41"/>
        <v>0</v>
      </c>
      <c r="G75" s="141"/>
      <c r="H75" s="127">
        <f t="shared" si="42"/>
        <v>0</v>
      </c>
      <c r="I75" s="141"/>
      <c r="J75" s="127">
        <f t="shared" si="43"/>
        <v>0</v>
      </c>
      <c r="K75" s="141"/>
      <c r="L75" s="127">
        <f t="shared" si="43"/>
        <v>0</v>
      </c>
      <c r="M75" s="141"/>
      <c r="N75" s="127">
        <f t="shared" si="44"/>
        <v>0</v>
      </c>
      <c r="O75" s="141"/>
      <c r="P75" s="127">
        <f t="shared" si="45"/>
        <v>0</v>
      </c>
      <c r="Q75" s="141"/>
      <c r="R75" s="127">
        <f t="shared" si="46"/>
        <v>0</v>
      </c>
      <c r="S75" s="141"/>
      <c r="T75" s="127">
        <f t="shared" si="47"/>
        <v>0</v>
      </c>
      <c r="U75" s="143"/>
      <c r="V75" s="132">
        <f t="shared" si="48"/>
        <v>0</v>
      </c>
      <c r="X75" s="159"/>
      <c r="Y75" s="162"/>
      <c r="Z75" s="166"/>
      <c r="AA75" s="170"/>
    </row>
    <row r="76" spans="1:27" ht="15.75" thickBot="1" x14ac:dyDescent="0.3">
      <c r="A76" s="153"/>
      <c r="B76" s="29"/>
      <c r="C76" s="144"/>
      <c r="D76" s="128">
        <f t="shared" si="40"/>
        <v>0</v>
      </c>
      <c r="E76" s="145"/>
      <c r="F76" s="128">
        <f t="shared" si="41"/>
        <v>0</v>
      </c>
      <c r="G76" s="145"/>
      <c r="H76" s="128">
        <f t="shared" si="42"/>
        <v>0</v>
      </c>
      <c r="I76" s="145"/>
      <c r="J76" s="128">
        <f t="shared" si="43"/>
        <v>0</v>
      </c>
      <c r="K76" s="145"/>
      <c r="L76" s="128">
        <f t="shared" si="43"/>
        <v>0</v>
      </c>
      <c r="M76" s="145"/>
      <c r="N76" s="128">
        <f t="shared" si="44"/>
        <v>0</v>
      </c>
      <c r="O76" s="145"/>
      <c r="P76" s="128">
        <f t="shared" si="45"/>
        <v>0</v>
      </c>
      <c r="Q76" s="145"/>
      <c r="R76" s="128">
        <f t="shared" si="46"/>
        <v>0</v>
      </c>
      <c r="S76" s="145"/>
      <c r="T76" s="128">
        <f t="shared" si="47"/>
        <v>0</v>
      </c>
      <c r="U76" s="147"/>
      <c r="V76" s="133">
        <f t="shared" si="48"/>
        <v>0</v>
      </c>
      <c r="X76" s="159"/>
      <c r="Y76" s="162"/>
      <c r="Z76" s="166"/>
      <c r="AA76" s="170"/>
    </row>
    <row r="77" spans="1:27" x14ac:dyDescent="0.25">
      <c r="A77" s="154" t="s">
        <v>44</v>
      </c>
      <c r="B77" s="24" t="s">
        <v>45</v>
      </c>
      <c r="C77" s="136"/>
      <c r="D77" s="126">
        <f t="shared" si="40"/>
        <v>0</v>
      </c>
      <c r="E77" s="137"/>
      <c r="F77" s="126">
        <f t="shared" si="41"/>
        <v>0</v>
      </c>
      <c r="G77" s="137"/>
      <c r="H77" s="126">
        <f t="shared" si="42"/>
        <v>0</v>
      </c>
      <c r="I77" s="137"/>
      <c r="J77" s="126">
        <f t="shared" si="43"/>
        <v>0</v>
      </c>
      <c r="K77" s="137"/>
      <c r="L77" s="126">
        <f t="shared" si="43"/>
        <v>0</v>
      </c>
      <c r="M77" s="137"/>
      <c r="N77" s="126">
        <f t="shared" si="44"/>
        <v>0</v>
      </c>
      <c r="O77" s="137"/>
      <c r="P77" s="126">
        <f t="shared" si="45"/>
        <v>0</v>
      </c>
      <c r="Q77" s="137"/>
      <c r="R77" s="126">
        <f t="shared" si="46"/>
        <v>0</v>
      </c>
      <c r="S77" s="137"/>
      <c r="T77" s="126">
        <f t="shared" si="47"/>
        <v>0</v>
      </c>
      <c r="U77" s="139"/>
      <c r="V77" s="131">
        <f t="shared" si="48"/>
        <v>0</v>
      </c>
      <c r="X77" s="159"/>
      <c r="Y77" s="162"/>
      <c r="Z77" s="166"/>
      <c r="AA77" s="170"/>
    </row>
    <row r="78" spans="1:27" x14ac:dyDescent="0.25">
      <c r="A78" s="155"/>
      <c r="B78" s="27"/>
      <c r="C78" s="140"/>
      <c r="D78" s="127">
        <f t="shared" si="40"/>
        <v>0</v>
      </c>
      <c r="E78" s="141"/>
      <c r="F78" s="127">
        <f t="shared" si="41"/>
        <v>0</v>
      </c>
      <c r="G78" s="141"/>
      <c r="H78" s="127">
        <f t="shared" si="42"/>
        <v>0</v>
      </c>
      <c r="I78" s="141"/>
      <c r="J78" s="127">
        <f t="shared" si="43"/>
        <v>0</v>
      </c>
      <c r="K78" s="141"/>
      <c r="L78" s="127">
        <f t="shared" si="43"/>
        <v>0</v>
      </c>
      <c r="M78" s="141"/>
      <c r="N78" s="127">
        <f t="shared" si="44"/>
        <v>0</v>
      </c>
      <c r="O78" s="141"/>
      <c r="P78" s="127">
        <f t="shared" si="45"/>
        <v>0</v>
      </c>
      <c r="Q78" s="141"/>
      <c r="R78" s="127">
        <f t="shared" si="46"/>
        <v>0</v>
      </c>
      <c r="S78" s="141"/>
      <c r="T78" s="127">
        <f t="shared" si="47"/>
        <v>0</v>
      </c>
      <c r="U78" s="143"/>
      <c r="V78" s="132">
        <f t="shared" si="48"/>
        <v>0</v>
      </c>
      <c r="X78" s="159"/>
      <c r="Y78" s="162"/>
      <c r="Z78" s="166"/>
      <c r="AA78" s="170"/>
    </row>
    <row r="79" spans="1:27" x14ac:dyDescent="0.25">
      <c r="A79" s="155"/>
      <c r="B79" s="27"/>
      <c r="C79" s="140"/>
      <c r="D79" s="127">
        <f t="shared" si="40"/>
        <v>0</v>
      </c>
      <c r="E79" s="141"/>
      <c r="F79" s="127">
        <f t="shared" si="41"/>
        <v>0</v>
      </c>
      <c r="G79" s="141"/>
      <c r="H79" s="127">
        <f t="shared" si="42"/>
        <v>0</v>
      </c>
      <c r="I79" s="141"/>
      <c r="J79" s="127">
        <f t="shared" si="43"/>
        <v>0</v>
      </c>
      <c r="K79" s="141"/>
      <c r="L79" s="127">
        <f t="shared" si="43"/>
        <v>0</v>
      </c>
      <c r="M79" s="141"/>
      <c r="N79" s="127">
        <f t="shared" si="44"/>
        <v>0</v>
      </c>
      <c r="O79" s="141"/>
      <c r="P79" s="127">
        <f t="shared" si="45"/>
        <v>0</v>
      </c>
      <c r="Q79" s="141"/>
      <c r="R79" s="127">
        <f t="shared" si="46"/>
        <v>0</v>
      </c>
      <c r="S79" s="141"/>
      <c r="T79" s="127">
        <f t="shared" si="47"/>
        <v>0</v>
      </c>
      <c r="U79" s="143"/>
      <c r="V79" s="132">
        <f t="shared" si="48"/>
        <v>0</v>
      </c>
      <c r="X79" s="159"/>
      <c r="Y79" s="162"/>
      <c r="Z79" s="166"/>
      <c r="AA79" s="170"/>
    </row>
    <row r="80" spans="1:27" x14ac:dyDescent="0.25">
      <c r="A80" s="155"/>
      <c r="B80" s="27"/>
      <c r="C80" s="140"/>
      <c r="D80" s="127">
        <f t="shared" si="40"/>
        <v>0</v>
      </c>
      <c r="E80" s="141"/>
      <c r="F80" s="127">
        <f t="shared" si="41"/>
        <v>0</v>
      </c>
      <c r="G80" s="141"/>
      <c r="H80" s="127">
        <f t="shared" si="42"/>
        <v>0</v>
      </c>
      <c r="I80" s="141"/>
      <c r="J80" s="127">
        <f t="shared" si="43"/>
        <v>0</v>
      </c>
      <c r="K80" s="141"/>
      <c r="L80" s="127">
        <f t="shared" si="43"/>
        <v>0</v>
      </c>
      <c r="M80" s="141"/>
      <c r="N80" s="127">
        <f t="shared" si="44"/>
        <v>0</v>
      </c>
      <c r="O80" s="141"/>
      <c r="P80" s="127">
        <f t="shared" si="45"/>
        <v>0</v>
      </c>
      <c r="Q80" s="141"/>
      <c r="R80" s="127">
        <f t="shared" si="46"/>
        <v>0</v>
      </c>
      <c r="S80" s="141"/>
      <c r="T80" s="127">
        <f t="shared" si="47"/>
        <v>0</v>
      </c>
      <c r="U80" s="143"/>
      <c r="V80" s="132">
        <f t="shared" si="48"/>
        <v>0</v>
      </c>
      <c r="X80" s="159"/>
      <c r="Y80" s="162"/>
      <c r="Z80" s="166"/>
      <c r="AA80" s="170"/>
    </row>
    <row r="81" spans="1:27" ht="15.75" thickBot="1" x14ac:dyDescent="0.3">
      <c r="A81" s="156"/>
      <c r="B81" s="29"/>
      <c r="C81" s="144"/>
      <c r="D81" s="128">
        <f t="shared" si="40"/>
        <v>0</v>
      </c>
      <c r="E81" s="145"/>
      <c r="F81" s="128">
        <f t="shared" si="41"/>
        <v>0</v>
      </c>
      <c r="G81" s="145"/>
      <c r="H81" s="128">
        <f t="shared" si="42"/>
        <v>0</v>
      </c>
      <c r="I81" s="145"/>
      <c r="J81" s="128">
        <f t="shared" si="43"/>
        <v>0</v>
      </c>
      <c r="K81" s="145"/>
      <c r="L81" s="128">
        <f t="shared" si="43"/>
        <v>0</v>
      </c>
      <c r="M81" s="145"/>
      <c r="N81" s="128">
        <f t="shared" si="44"/>
        <v>0</v>
      </c>
      <c r="O81" s="145"/>
      <c r="P81" s="128">
        <f t="shared" si="45"/>
        <v>0</v>
      </c>
      <c r="Q81" s="145"/>
      <c r="R81" s="128">
        <f t="shared" si="46"/>
        <v>0</v>
      </c>
      <c r="S81" s="145"/>
      <c r="T81" s="128">
        <f t="shared" si="47"/>
        <v>0</v>
      </c>
      <c r="U81" s="147"/>
      <c r="V81" s="133">
        <f t="shared" si="48"/>
        <v>0</v>
      </c>
      <c r="X81" s="159"/>
      <c r="Y81" s="162"/>
      <c r="Z81" s="166"/>
      <c r="AA81" s="170"/>
    </row>
    <row r="82" spans="1:27" x14ac:dyDescent="0.25">
      <c r="A82" s="121" t="s">
        <v>32</v>
      </c>
      <c r="B82" s="57" t="s">
        <v>27</v>
      </c>
      <c r="C82" s="136"/>
      <c r="D82" s="126">
        <f t="shared" si="40"/>
        <v>0</v>
      </c>
      <c r="E82" s="137"/>
      <c r="F82" s="126">
        <f t="shared" si="41"/>
        <v>0</v>
      </c>
      <c r="G82" s="137"/>
      <c r="H82" s="126">
        <f t="shared" si="42"/>
        <v>0</v>
      </c>
      <c r="I82" s="137"/>
      <c r="J82" s="126">
        <f t="shared" si="43"/>
        <v>0</v>
      </c>
      <c r="K82" s="137"/>
      <c r="L82" s="126">
        <f t="shared" si="43"/>
        <v>0</v>
      </c>
      <c r="M82" s="137"/>
      <c r="N82" s="126">
        <f t="shared" si="44"/>
        <v>0</v>
      </c>
      <c r="O82" s="137"/>
      <c r="P82" s="126">
        <f t="shared" si="45"/>
        <v>0</v>
      </c>
      <c r="Q82" s="137"/>
      <c r="R82" s="126">
        <f t="shared" si="46"/>
        <v>0</v>
      </c>
      <c r="S82" s="137"/>
      <c r="T82" s="126">
        <f t="shared" si="47"/>
        <v>0</v>
      </c>
      <c r="U82" s="139"/>
      <c r="V82" s="131">
        <f t="shared" si="48"/>
        <v>0</v>
      </c>
      <c r="X82" s="159"/>
      <c r="Y82" s="162"/>
      <c r="Z82" s="166"/>
      <c r="AA82" s="170"/>
    </row>
    <row r="83" spans="1:27" x14ac:dyDescent="0.25">
      <c r="A83" s="122"/>
      <c r="B83" s="58"/>
      <c r="C83" s="140"/>
      <c r="D83" s="127">
        <f t="shared" si="40"/>
        <v>0</v>
      </c>
      <c r="E83" s="141"/>
      <c r="F83" s="127">
        <f t="shared" si="41"/>
        <v>0</v>
      </c>
      <c r="G83" s="141"/>
      <c r="H83" s="127">
        <f t="shared" si="42"/>
        <v>0</v>
      </c>
      <c r="I83" s="141"/>
      <c r="J83" s="127">
        <f t="shared" si="43"/>
        <v>0</v>
      </c>
      <c r="K83" s="141"/>
      <c r="L83" s="127">
        <f t="shared" si="43"/>
        <v>0</v>
      </c>
      <c r="M83" s="141"/>
      <c r="N83" s="127">
        <f t="shared" si="44"/>
        <v>0</v>
      </c>
      <c r="O83" s="141"/>
      <c r="P83" s="127">
        <f t="shared" si="45"/>
        <v>0</v>
      </c>
      <c r="Q83" s="141"/>
      <c r="R83" s="127">
        <f t="shared" si="46"/>
        <v>0</v>
      </c>
      <c r="S83" s="141"/>
      <c r="T83" s="127">
        <f t="shared" si="47"/>
        <v>0</v>
      </c>
      <c r="U83" s="143"/>
      <c r="V83" s="132">
        <f t="shared" si="48"/>
        <v>0</v>
      </c>
      <c r="X83" s="159"/>
      <c r="Y83" s="162"/>
      <c r="Z83" s="166"/>
      <c r="AA83" s="170"/>
    </row>
    <row r="84" spans="1:27" x14ac:dyDescent="0.25">
      <c r="A84" s="122"/>
      <c r="B84" s="58"/>
      <c r="C84" s="140"/>
      <c r="D84" s="127">
        <f t="shared" si="40"/>
        <v>0</v>
      </c>
      <c r="E84" s="141"/>
      <c r="F84" s="127">
        <f t="shared" si="41"/>
        <v>0</v>
      </c>
      <c r="G84" s="141"/>
      <c r="H84" s="127">
        <f t="shared" si="42"/>
        <v>0</v>
      </c>
      <c r="I84" s="141"/>
      <c r="J84" s="127">
        <f t="shared" si="43"/>
        <v>0</v>
      </c>
      <c r="K84" s="141"/>
      <c r="L84" s="127">
        <f t="shared" si="43"/>
        <v>0</v>
      </c>
      <c r="M84" s="141"/>
      <c r="N84" s="127">
        <f t="shared" si="44"/>
        <v>0</v>
      </c>
      <c r="O84" s="141"/>
      <c r="P84" s="127">
        <f t="shared" si="45"/>
        <v>0</v>
      </c>
      <c r="Q84" s="141"/>
      <c r="R84" s="127">
        <f t="shared" si="46"/>
        <v>0</v>
      </c>
      <c r="S84" s="141"/>
      <c r="T84" s="127">
        <f t="shared" si="47"/>
        <v>0</v>
      </c>
      <c r="U84" s="143"/>
      <c r="V84" s="132">
        <f t="shared" si="48"/>
        <v>0</v>
      </c>
      <c r="X84" s="159"/>
      <c r="Y84" s="162"/>
      <c r="Z84" s="166"/>
      <c r="AA84" s="170"/>
    </row>
    <row r="85" spans="1:27" x14ac:dyDescent="0.25">
      <c r="A85" s="122"/>
      <c r="B85" s="58"/>
      <c r="C85" s="140"/>
      <c r="D85" s="127">
        <f t="shared" si="40"/>
        <v>0</v>
      </c>
      <c r="E85" s="141"/>
      <c r="F85" s="127">
        <f t="shared" si="41"/>
        <v>0</v>
      </c>
      <c r="G85" s="141"/>
      <c r="H85" s="127">
        <f t="shared" si="42"/>
        <v>0</v>
      </c>
      <c r="I85" s="141"/>
      <c r="J85" s="127">
        <f t="shared" si="43"/>
        <v>0</v>
      </c>
      <c r="K85" s="141"/>
      <c r="L85" s="127">
        <f t="shared" si="43"/>
        <v>0</v>
      </c>
      <c r="M85" s="141"/>
      <c r="N85" s="127">
        <f t="shared" si="44"/>
        <v>0</v>
      </c>
      <c r="O85" s="141"/>
      <c r="P85" s="127">
        <f t="shared" si="45"/>
        <v>0</v>
      </c>
      <c r="Q85" s="141"/>
      <c r="R85" s="127">
        <f t="shared" si="46"/>
        <v>0</v>
      </c>
      <c r="S85" s="141"/>
      <c r="T85" s="127">
        <f t="shared" si="47"/>
        <v>0</v>
      </c>
      <c r="U85" s="143"/>
      <c r="V85" s="132">
        <f t="shared" si="48"/>
        <v>0</v>
      </c>
      <c r="X85" s="159"/>
      <c r="Y85" s="162"/>
      <c r="Z85" s="166"/>
      <c r="AA85" s="170"/>
    </row>
    <row r="86" spans="1:27" ht="15.75" thickBot="1" x14ac:dyDescent="0.3">
      <c r="A86" s="123"/>
      <c r="B86" s="59"/>
      <c r="C86" s="144"/>
      <c r="D86" s="128">
        <f t="shared" si="40"/>
        <v>0</v>
      </c>
      <c r="E86" s="145"/>
      <c r="F86" s="128">
        <f t="shared" si="41"/>
        <v>0</v>
      </c>
      <c r="G86" s="145"/>
      <c r="H86" s="128">
        <f t="shared" si="42"/>
        <v>0</v>
      </c>
      <c r="I86" s="145"/>
      <c r="J86" s="128">
        <f t="shared" si="43"/>
        <v>0</v>
      </c>
      <c r="K86" s="145"/>
      <c r="L86" s="128">
        <f t="shared" si="43"/>
        <v>0</v>
      </c>
      <c r="M86" s="145"/>
      <c r="N86" s="128">
        <f t="shared" si="44"/>
        <v>0</v>
      </c>
      <c r="O86" s="145"/>
      <c r="P86" s="128">
        <f t="shared" si="45"/>
        <v>0</v>
      </c>
      <c r="Q86" s="145"/>
      <c r="R86" s="128">
        <f t="shared" si="46"/>
        <v>0</v>
      </c>
      <c r="S86" s="145"/>
      <c r="T86" s="128">
        <f t="shared" si="47"/>
        <v>0</v>
      </c>
      <c r="U86" s="147"/>
      <c r="V86" s="133">
        <f t="shared" si="48"/>
        <v>0</v>
      </c>
      <c r="X86" s="160"/>
      <c r="Y86" s="164"/>
      <c r="Z86" s="168"/>
      <c r="AA86" s="171"/>
    </row>
  </sheetData>
  <mergeCells count="47">
    <mergeCell ref="Z9:Z10"/>
    <mergeCell ref="AA9:AA10"/>
    <mergeCell ref="X1:X2"/>
    <mergeCell ref="Y1:Y2"/>
    <mergeCell ref="X9:X10"/>
    <mergeCell ref="Y9:Y10"/>
    <mergeCell ref="C1:V2"/>
    <mergeCell ref="C28:V29"/>
    <mergeCell ref="C55:V56"/>
    <mergeCell ref="A82:A86"/>
    <mergeCell ref="B82:B86"/>
    <mergeCell ref="A67:A71"/>
    <mergeCell ref="B67:B71"/>
    <mergeCell ref="A62:A66"/>
    <mergeCell ref="B62:B66"/>
    <mergeCell ref="A45:A49"/>
    <mergeCell ref="B45:B49"/>
    <mergeCell ref="A50:A54"/>
    <mergeCell ref="B50:B54"/>
    <mergeCell ref="A77:A81"/>
    <mergeCell ref="B77:B81"/>
    <mergeCell ref="A57:A61"/>
    <mergeCell ref="B57:B61"/>
    <mergeCell ref="A55:A56"/>
    <mergeCell ref="B55:B56"/>
    <mergeCell ref="A30:A34"/>
    <mergeCell ref="B30:B34"/>
    <mergeCell ref="A35:A39"/>
    <mergeCell ref="B35:B39"/>
    <mergeCell ref="A40:A44"/>
    <mergeCell ref="B40:B44"/>
    <mergeCell ref="A3:A7"/>
    <mergeCell ref="B3:B7"/>
    <mergeCell ref="A1:A2"/>
    <mergeCell ref="B1:B2"/>
    <mergeCell ref="A8:A12"/>
    <mergeCell ref="A72:A76"/>
    <mergeCell ref="B72:B76"/>
    <mergeCell ref="A13:A17"/>
    <mergeCell ref="B13:B17"/>
    <mergeCell ref="A18:A22"/>
    <mergeCell ref="B18:B22"/>
    <mergeCell ref="B8:B12"/>
    <mergeCell ref="B23:B27"/>
    <mergeCell ref="A23:A27"/>
    <mergeCell ref="A28:A29"/>
    <mergeCell ref="B28:B2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IMR</vt:lpstr>
      <vt:lpstr>OCORRÊNCIAS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Luan Freitas Lana</dc:creator>
  <cp:keywords/>
  <dc:description/>
  <cp:lastModifiedBy>Cristiano Oliveira Bistene</cp:lastModifiedBy>
  <cp:revision/>
  <dcterms:created xsi:type="dcterms:W3CDTF">2018-10-10T14:50:27Z</dcterms:created>
  <dcterms:modified xsi:type="dcterms:W3CDTF">2026-04-14T19:13:18Z</dcterms:modified>
  <cp:category/>
  <cp:contentStatus/>
</cp:coreProperties>
</file>